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A1F5B93C-F12B-4E03-898D-DF9FC4F93197}" xr6:coauthVersionLast="47" xr6:coauthVersionMax="47" xr10:uidLastSave="{00000000-0000-0000-0000-000000000000}"/>
  <bookViews>
    <workbookView xWindow="-28920" yWindow="5445" windowWidth="29040" windowHeight="15720" xr2:uid="{00000000-000D-0000-FFFF-FFFF00000000}"/>
  </bookViews>
  <sheets>
    <sheet name="BPU crous 34 " sheetId="12" r:id="rId1"/>
    <sheet name="BPU crous 30" sheetId="14" r:id="rId2"/>
    <sheet name="BPU crous 66" sheetId="17" r:id="rId3"/>
  </sheets>
  <definedNames>
    <definedName name="_xlnm._FilterDatabase" localSheetId="1" hidden="1">'BPU crous 30'!$A$9:$AM$68</definedName>
    <definedName name="_xlnm._FilterDatabase" localSheetId="0" hidden="1">'BPU crous 34 '!$A$9:$AM$68</definedName>
    <definedName name="_xlnm._FilterDatabase" localSheetId="2" hidden="1">'BPU crous 66'!$A$9:$AM$68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14" l="1"/>
  <c r="N10" i="14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N10" i="12"/>
  <c r="N18" i="17"/>
  <c r="O18" i="17" s="1"/>
  <c r="N24" i="17"/>
  <c r="O24" i="17" s="1"/>
  <c r="N21" i="17"/>
  <c r="O21" i="17" s="1"/>
  <c r="N22" i="17"/>
  <c r="O22" i="17" s="1"/>
  <c r="N17" i="17"/>
  <c r="O17" i="17" s="1"/>
  <c r="N20" i="17"/>
  <c r="O20" i="17" s="1"/>
  <c r="N19" i="17"/>
  <c r="O19" i="17" s="1"/>
  <c r="N23" i="17"/>
  <c r="O23" i="17" s="1"/>
  <c r="N68" i="17"/>
  <c r="O68" i="17" s="1"/>
  <c r="N65" i="17"/>
  <c r="O65" i="17" s="1"/>
  <c r="N67" i="17"/>
  <c r="O67" i="17" s="1"/>
  <c r="N66" i="17"/>
  <c r="O66" i="17" s="1"/>
  <c r="N60" i="17"/>
  <c r="O60" i="17" s="1"/>
  <c r="N57" i="17"/>
  <c r="O57" i="17" s="1"/>
  <c r="N54" i="17"/>
  <c r="O54" i="17" s="1"/>
  <c r="N61" i="17"/>
  <c r="O61" i="17" s="1"/>
  <c r="N58" i="17"/>
  <c r="O58" i="17" s="1"/>
  <c r="N55" i="17"/>
  <c r="O55" i="17" s="1"/>
  <c r="N52" i="17"/>
  <c r="O52" i="17" s="1"/>
  <c r="N64" i="17"/>
  <c r="O64" i="17" s="1"/>
  <c r="N62" i="17"/>
  <c r="O62" i="17" s="1"/>
  <c r="N56" i="17"/>
  <c r="O56" i="17" s="1"/>
  <c r="N63" i="17"/>
  <c r="O63" i="17" s="1"/>
  <c r="N59" i="17"/>
  <c r="O59" i="17" s="1"/>
  <c r="N53" i="17"/>
  <c r="N15" i="17"/>
  <c r="O15" i="17" s="1"/>
  <c r="N16" i="17"/>
  <c r="O16" i="17" s="1"/>
  <c r="N14" i="17"/>
  <c r="O14" i="17" s="1"/>
  <c r="N12" i="17"/>
  <c r="O12" i="17" s="1"/>
  <c r="N13" i="17"/>
  <c r="O13" i="17" s="1"/>
  <c r="N11" i="17"/>
  <c r="N10" i="17"/>
  <c r="O10" i="17" s="1"/>
  <c r="N30" i="17"/>
  <c r="O30" i="17" s="1"/>
  <c r="N28" i="17"/>
  <c r="O28" i="17" s="1"/>
  <c r="N26" i="17"/>
  <c r="O26" i="17" s="1"/>
  <c r="N29" i="17"/>
  <c r="O29" i="17" s="1"/>
  <c r="N27" i="17"/>
  <c r="O27" i="17" s="1"/>
  <c r="N25" i="17"/>
  <c r="O25" i="17" s="1"/>
  <c r="N44" i="17"/>
  <c r="O44" i="17" s="1"/>
  <c r="N43" i="17"/>
  <c r="O43" i="17" s="1"/>
  <c r="N36" i="17"/>
  <c r="O36" i="17" s="1"/>
  <c r="N35" i="17"/>
  <c r="O35" i="17" s="1"/>
  <c r="N51" i="17"/>
  <c r="O51" i="17" s="1"/>
  <c r="N47" i="17"/>
  <c r="O47" i="17" s="1"/>
  <c r="N49" i="17"/>
  <c r="O49" i="17" s="1"/>
  <c r="N48" i="17"/>
  <c r="O48" i="17" s="1"/>
  <c r="N46" i="17"/>
  <c r="O46" i="17" s="1"/>
  <c r="N50" i="17"/>
  <c r="O50" i="17" s="1"/>
  <c r="N41" i="17"/>
  <c r="O41" i="17" s="1"/>
  <c r="N37" i="17"/>
  <c r="O37" i="17" s="1"/>
  <c r="N42" i="17"/>
  <c r="O42" i="17" s="1"/>
  <c r="N39" i="17"/>
  <c r="O39" i="17" s="1"/>
  <c r="N38" i="17"/>
  <c r="O38" i="17" s="1"/>
  <c r="N40" i="17"/>
  <c r="O40" i="17" s="1"/>
  <c r="N45" i="17"/>
  <c r="O45" i="17" s="1"/>
  <c r="N33" i="17"/>
  <c r="O33" i="17" s="1"/>
  <c r="N34" i="17"/>
  <c r="O34" i="17" s="1"/>
  <c r="N31" i="17"/>
  <c r="O31" i="17" s="1"/>
  <c r="N32" i="17"/>
  <c r="O32" i="17" s="1"/>
  <c r="N18" i="14"/>
  <c r="O18" i="14" s="1"/>
  <c r="N24" i="14"/>
  <c r="O24" i="14" s="1"/>
  <c r="N21" i="14"/>
  <c r="O21" i="14" s="1"/>
  <c r="N22" i="14"/>
  <c r="O22" i="14" s="1"/>
  <c r="N17" i="14"/>
  <c r="O17" i="14" s="1"/>
  <c r="N20" i="14"/>
  <c r="O20" i="14" s="1"/>
  <c r="N19" i="14"/>
  <c r="O19" i="14" s="1"/>
  <c r="N23" i="14"/>
  <c r="O23" i="14" s="1"/>
  <c r="N68" i="14"/>
  <c r="O68" i="14" s="1"/>
  <c r="N65" i="14"/>
  <c r="O65" i="14" s="1"/>
  <c r="N67" i="14"/>
  <c r="O67" i="14" s="1"/>
  <c r="N66" i="14"/>
  <c r="O66" i="14" s="1"/>
  <c r="N57" i="14"/>
  <c r="O57" i="14" s="1"/>
  <c r="N54" i="14"/>
  <c r="O54" i="14" s="1"/>
  <c r="N53" i="14"/>
  <c r="O53" i="14" s="1"/>
  <c r="N58" i="14"/>
  <c r="O58" i="14" s="1"/>
  <c r="N55" i="14"/>
  <c r="O55" i="14" s="1"/>
  <c r="N63" i="14"/>
  <c r="O63" i="14" s="1"/>
  <c r="N52" i="14"/>
  <c r="O52" i="14" s="1"/>
  <c r="N61" i="14"/>
  <c r="O61" i="14" s="1"/>
  <c r="N59" i="14"/>
  <c r="O59" i="14" s="1"/>
  <c r="N64" i="14"/>
  <c r="O64" i="14" s="1"/>
  <c r="N60" i="14"/>
  <c r="O60" i="14" s="1"/>
  <c r="N56" i="14"/>
  <c r="O56" i="14" s="1"/>
  <c r="N62" i="14"/>
  <c r="O62" i="14" s="1"/>
  <c r="N15" i="14"/>
  <c r="O15" i="14" s="1"/>
  <c r="N16" i="14"/>
  <c r="O16" i="14" s="1"/>
  <c r="N14" i="14"/>
  <c r="O14" i="14" s="1"/>
  <c r="N12" i="14"/>
  <c r="O12" i="14" s="1"/>
  <c r="N13" i="14"/>
  <c r="O13" i="14" s="1"/>
  <c r="N11" i="14"/>
  <c r="O11" i="14" s="1"/>
  <c r="N30" i="14"/>
  <c r="O30" i="14" s="1"/>
  <c r="N28" i="14"/>
  <c r="O28" i="14" s="1"/>
  <c r="N26" i="14"/>
  <c r="O26" i="14" s="1"/>
  <c r="N29" i="14"/>
  <c r="O29" i="14" s="1"/>
  <c r="N27" i="14"/>
  <c r="O27" i="14" s="1"/>
  <c r="N25" i="14"/>
  <c r="O25" i="14" s="1"/>
  <c r="N44" i="14"/>
  <c r="O44" i="14" s="1"/>
  <c r="N43" i="14"/>
  <c r="O43" i="14" s="1"/>
  <c r="N36" i="14"/>
  <c r="O36" i="14" s="1"/>
  <c r="N35" i="14"/>
  <c r="O35" i="14" s="1"/>
  <c r="N51" i="14"/>
  <c r="O51" i="14" s="1"/>
  <c r="N47" i="14"/>
  <c r="O47" i="14" s="1"/>
  <c r="N49" i="14"/>
  <c r="O49" i="14" s="1"/>
  <c r="N48" i="14"/>
  <c r="O48" i="14" s="1"/>
  <c r="N46" i="14"/>
  <c r="O46" i="14" s="1"/>
  <c r="N50" i="14"/>
  <c r="O50" i="14" s="1"/>
  <c r="N41" i="14"/>
  <c r="O41" i="14" s="1"/>
  <c r="N37" i="14"/>
  <c r="O37" i="14" s="1"/>
  <c r="N42" i="14"/>
  <c r="O42" i="14" s="1"/>
  <c r="N39" i="14"/>
  <c r="O39" i="14" s="1"/>
  <c r="N38" i="14"/>
  <c r="O38" i="14" s="1"/>
  <c r="N40" i="14"/>
  <c r="O40" i="14" s="1"/>
  <c r="N45" i="14"/>
  <c r="O45" i="14" s="1"/>
  <c r="N33" i="14"/>
  <c r="O33" i="14" s="1"/>
  <c r="N34" i="14"/>
  <c r="O34" i="14" s="1"/>
  <c r="N31" i="14"/>
  <c r="O31" i="14" s="1"/>
  <c r="N32" i="14"/>
  <c r="N18" i="12"/>
  <c r="N24" i="12"/>
  <c r="N21" i="12"/>
  <c r="N22" i="12"/>
  <c r="N17" i="12"/>
  <c r="N20" i="12"/>
  <c r="N19" i="12"/>
  <c r="N23" i="12"/>
  <c r="N68" i="12"/>
  <c r="N65" i="12"/>
  <c r="N67" i="12"/>
  <c r="N66" i="12"/>
  <c r="N60" i="12"/>
  <c r="N57" i="12"/>
  <c r="N54" i="12"/>
  <c r="N61" i="12"/>
  <c r="N58" i="12"/>
  <c r="N55" i="12"/>
  <c r="N52" i="12"/>
  <c r="N64" i="12"/>
  <c r="N62" i="12"/>
  <c r="N56" i="12"/>
  <c r="N63" i="12"/>
  <c r="N59" i="12"/>
  <c r="N53" i="12"/>
  <c r="N15" i="12"/>
  <c r="N16" i="12"/>
  <c r="N14" i="12"/>
  <c r="N12" i="12"/>
  <c r="N13" i="12"/>
  <c r="N11" i="12"/>
  <c r="N30" i="12"/>
  <c r="N28" i="12"/>
  <c r="N26" i="12"/>
  <c r="N29" i="12"/>
  <c r="N27" i="12"/>
  <c r="N25" i="12"/>
  <c r="N44" i="12"/>
  <c r="N43" i="12"/>
  <c r="N36" i="12"/>
  <c r="N35" i="12"/>
  <c r="N51" i="12"/>
  <c r="N47" i="12"/>
  <c r="N49" i="12"/>
  <c r="N48" i="12"/>
  <c r="N46" i="12"/>
  <c r="N50" i="12"/>
  <c r="N41" i="12"/>
  <c r="N37" i="12"/>
  <c r="N42" i="12"/>
  <c r="N39" i="12"/>
  <c r="N38" i="12"/>
  <c r="N40" i="12"/>
  <c r="N45" i="12"/>
  <c r="N31" i="12"/>
  <c r="N32" i="12"/>
  <c r="N33" i="12"/>
  <c r="N34" i="12"/>
  <c r="O53" i="17" l="1"/>
  <c r="O11" i="17"/>
  <c r="N69" i="17"/>
  <c r="N69" i="14"/>
  <c r="O32" i="14"/>
  <c r="O69" i="14" s="1"/>
  <c r="N69" i="12"/>
  <c r="O69" i="12"/>
  <c r="O69" i="17" l="1"/>
</calcChain>
</file>

<file path=xl/sharedStrings.xml><?xml version="1.0" encoding="utf-8"?>
<sst xmlns="http://schemas.openxmlformats.org/spreadsheetml/2006/main" count="774" uniqueCount="130">
  <si>
    <t>Famille</t>
  </si>
  <si>
    <t xml:space="preserve">Libellé produit </t>
  </si>
  <si>
    <t>Marque</t>
  </si>
  <si>
    <t>EAN 13</t>
  </si>
  <si>
    <t>Eaux de source plates</t>
  </si>
  <si>
    <t>Eaux de source gazeuses</t>
  </si>
  <si>
    <t>Eaux minérales gazeuses</t>
  </si>
  <si>
    <t>Eaux minérales plates</t>
  </si>
  <si>
    <t>Eaux minérales gazeuses aromatisées</t>
  </si>
  <si>
    <t>Eaux minérales plates aromatisées</t>
  </si>
  <si>
    <t>Boissons plates à base de thés</t>
  </si>
  <si>
    <t xml:space="preserve">BOISSONS AU THE SAVEUR PECHE TYPE FUZE TEA OU EQUIVALENT </t>
  </si>
  <si>
    <t xml:space="preserve">BOISSONS AU THE SAVEUR THE VERT ET MANGUE TYPE FUZE TEA HARMONY OU EQUIVALENT </t>
  </si>
  <si>
    <t>Boissons plates aux fruits</t>
  </si>
  <si>
    <t>BOISSON AUX JUS DE FRUITS SAVEUR ORANGE TYPE OASIS OU EQUIVALENT</t>
  </si>
  <si>
    <t>BOISSON AUX JUS DE FRUITS SAVEUR TROPICAL TYPE OASIS OU EQUIVALENT</t>
  </si>
  <si>
    <t>BOISSON AUX JUS DE FRUITS SAVEUR POMME CASSIS FRAMBOISE TYPE OASIS OU EQUIVALENT</t>
  </si>
  <si>
    <t>Jus de fruits</t>
  </si>
  <si>
    <t xml:space="preserve">JUS DE FRUITS ORANGE          </t>
  </si>
  <si>
    <t xml:space="preserve">JUS DE FRUITS POMME            </t>
  </si>
  <si>
    <t xml:space="preserve">JUS DE FRUITS RAISIN              </t>
  </si>
  <si>
    <t>JUS DE FRUITS POMME TYPE MINUTE MAID OU EQUIVALENT</t>
  </si>
  <si>
    <t>JUS DE FRUITS TROPICAL TYPE MINUTE MAID OU EQUIVALENT</t>
  </si>
  <si>
    <t>JUS DE FRUITS ACE TYPE PAMPRYL OU EQUIVALENT</t>
  </si>
  <si>
    <t>JUS DE FRUITS ORANGE PUR JUS TYPE PAMPRYL OU EQUIVALENT</t>
  </si>
  <si>
    <t>JUS DE FRUITS PAMPLEMOUSSE PUR JUS TYPE PAMPRYL OU EQUIVALENT</t>
  </si>
  <si>
    <t>JUS DE FRUITS POMME PUR JUS TYPE PAMPRYL OU EQUIVALENT</t>
  </si>
  <si>
    <t>Nectar</t>
  </si>
  <si>
    <t>NECTAR ABRICOT TYPE PAMPRYL OU EQUIVALENT</t>
  </si>
  <si>
    <t xml:space="preserve">NECTAR ANANAS BOCAL TYPE PAMPRYL OU EQUIVALENT </t>
  </si>
  <si>
    <t xml:space="preserve">NECTAR EXOTIQUE BOCAL TYPE PAMPRYL OU EQUIVALENT </t>
  </si>
  <si>
    <t>Soda</t>
  </si>
  <si>
    <t>N° 
ligne</t>
  </si>
  <si>
    <t>BOISSON AUX JUS DE FRUITS SAVEUR ORANGE ANANAS TYPE TROPICO Sans conservateur</t>
  </si>
  <si>
    <t>BOISSON SANS SUCRES AJOUTES MULTIFRUIT Sans colorant, sans conservateur, sans concentré, sans arôme artificiel</t>
  </si>
  <si>
    <t>BOISSON SANS SUCRES AJOUTES EXOTIQUE Sans colorant, sans conservateur, sans concentré, sans arôme artificiel</t>
  </si>
  <si>
    <t>Référence
fournisseur</t>
  </si>
  <si>
    <t>Dénomination
de vente</t>
  </si>
  <si>
    <t>Total</t>
  </si>
  <si>
    <t>Montant global
de la quantité
estimative €HT</t>
  </si>
  <si>
    <t>Montant gobal
de la quantité
estimative €TTC</t>
  </si>
  <si>
    <t>TVA en %
(indiquer
5,5 ou 20)</t>
  </si>
  <si>
    <t>à titre indicatif: 
nombre total d'unités
dans le conditionnement
de vente</t>
  </si>
  <si>
    <t>Prix unitaire €HT (par bouteille)
3 chiffres après la virgule maximum
(ne pas inscrire le symbole euro)</t>
  </si>
  <si>
    <t>50cl</t>
  </si>
  <si>
    <t>150cl</t>
  </si>
  <si>
    <t>"emballage perdu"</t>
  </si>
  <si>
    <t>canette</t>
  </si>
  <si>
    <t>33cl</t>
  </si>
  <si>
    <t>EAU MINERALE GAZEUSE TYPE PERRIER BOITE OU EQUIVALENT</t>
  </si>
  <si>
    <t>EAU MINERALE GAZEUSE TYPE SAN PELLEGRINO OU EQUIVALENT</t>
  </si>
  <si>
    <t>emballage consigné</t>
  </si>
  <si>
    <t>EAU MINERALE GAZEUSE TYPE BADOIT OU EQUIVALENT</t>
  </si>
  <si>
    <t>100cl</t>
  </si>
  <si>
    <t>gourde recyclable</t>
  </si>
  <si>
    <t>20cl</t>
  </si>
  <si>
    <t>"emballage perdu P.E.T."</t>
  </si>
  <si>
    <t>40cl</t>
  </si>
  <si>
    <t>EAU MINERALE PLATE TYPE VOLVIC OU EQUIVALENT</t>
  </si>
  <si>
    <t>EAU MINERALE PLATE TYPE EVIAN OU VITTEL OU EQUIVALENT</t>
  </si>
  <si>
    <t>EAU MINERALE PLATE TYPE EVIAN OU EQUIVALENT</t>
  </si>
  <si>
    <t>EAU MINERALE PLATE TYPE VITTEL OU EQUIVALENT</t>
  </si>
  <si>
    <t>75cl</t>
  </si>
  <si>
    <t>EAU MINERALE GAZEUSE TYPE PERRIER OU EQUIVALENT</t>
  </si>
  <si>
    <t>EAU MINERALE GAZEUSE TYPE BADOIT OU SAN PELLEGRINO OU EQUIVALENT</t>
  </si>
  <si>
    <t>EAU DE SOURCE GAZEUSE TYPE CRISTALINE OU EQUIVALENT</t>
  </si>
  <si>
    <t>brique</t>
  </si>
  <si>
    <t>verre</t>
  </si>
  <si>
    <t>25cl</t>
  </si>
  <si>
    <t>BOISSON/SODA COLA TYPE COCA COLA OU EQUIVALENT</t>
  </si>
  <si>
    <t>BOISSON/SODA COLA TYPE COCA COLA ZERO OU EQUIVALENT</t>
  </si>
  <si>
    <t>BOISSON/SODA COLA TYPE COCA COLA CHERRY OU EQUIVALENT</t>
  </si>
  <si>
    <t>BOISSON/SODA SAVEUR CITRON ET LIME TYPE SPRITE OU EQUIVALENT</t>
  </si>
  <si>
    <t>BOISSON/SODA GAZEUSE SAVEUR ORANGE TYPE FANTA OU EQUIVALENT</t>
  </si>
  <si>
    <t>BOISSON/SODA GAZEUSE SAVEUR CITRON TYPE FANTA OU EQUIVALENT</t>
  </si>
  <si>
    <t xml:space="preserve">BOISSON/SODA SAVEUR CITRON ET LIME TYPE SPRITE OU EQUIVALENT </t>
  </si>
  <si>
    <t>125cl</t>
  </si>
  <si>
    <t>Quantité 
prévisionnelle
annuelle de
bouteilles</t>
  </si>
  <si>
    <t>A COMPLETER PAR LE CANDIDAT</t>
  </si>
  <si>
    <t>Volume du
contenant unitaire</t>
  </si>
  <si>
    <t>Type de contenant</t>
  </si>
  <si>
    <t xml:space="preserve">EAU MINERALE PLATE TYPE BRIQUE OU TETRA PACK </t>
  </si>
  <si>
    <t>BOISSONS AU THE SAVEUR CITRON VERT ET MENTHE TYPE FUZE TEA OU EQUIVALENT</t>
  </si>
  <si>
    <t>EAU MINERALE PLATE AROMATISEE TYPE VOLVIC AROMATISEE AGRUME</t>
  </si>
  <si>
    <t>EAU MINERALE PLATE AROMATISEE TYPE AROMATISEE TOUS PARFUMS OU EQUIVALENT</t>
  </si>
  <si>
    <t>EAU MINERALE GAZEUSE AROMATISEE TYPE SAN PELLEGRINO PERRIER AROMATISEE ORANGE OU EQUIVALENT</t>
  </si>
  <si>
    <t>EAU MINERALE GAZEUSE AROMATISEE TYPE SAN PELLEGRINO OU PERRIER AROMATISEE CITRON OU EQUIVALENT</t>
  </si>
  <si>
    <t xml:space="preserve">NECTAR ABRICOT TYPE PAMPRYL OU EQUIVALENT EN BIO OU LOCAL </t>
  </si>
  <si>
    <t xml:space="preserve">JUS DE FRUITS POMME TYPE MINUTE MAID OU EQUIVALENT OU BIO </t>
  </si>
  <si>
    <t xml:space="preserve">JUS DE FRUITS TROPICAL TYPE MINUTE MAID OU EQUIVALENT OU BIO </t>
  </si>
  <si>
    <t xml:space="preserve">JUS DE FRUITS ACE TYPE PAMPRYL OU EQUIVALENT OU BIO </t>
  </si>
  <si>
    <t xml:space="preserve">JUS DE FRUITS ORANGE PUR JUS TYPE PAMPRYL OU EQUIVALENT OU BIO </t>
  </si>
  <si>
    <t xml:space="preserve">JUS DE FRUITS PAMPLEMOUSSE PUR JUS TYPE PAMPRYL OU EQUIVALENT OU BIO </t>
  </si>
  <si>
    <t xml:space="preserve">JUS DE FRUITS POMME PUR JUS TYPE PAMPRYL OU EQUIVALENT OU BIO OU LOCAL </t>
  </si>
  <si>
    <t xml:space="preserve">JUS DE FRUITS POMME PUR JUS BOCAL TYPE PAMPRYL OU EQUIVALENT OU  BIO OU LOCAL </t>
  </si>
  <si>
    <t xml:space="preserve">JUS DE FRUITS ORANGE PUR JUS BOCAL TYPE PAMPRYL OU EQUIVALENT OU BIO </t>
  </si>
  <si>
    <t xml:space="preserve">JUS DE FRUITS PAMPLEMOUSSE PUR JUS BOCAL TYPE PAMPRYL OU EQUIVALENT OU BIO </t>
  </si>
  <si>
    <t xml:space="preserve">NECTAR ABRICOT BOCAL TYPE PAMPRYL OU EQUIVALENT EN LOCAL </t>
  </si>
  <si>
    <t>EAU DE SOURCE TYPE CRISTALINE OU EQUIVALENT</t>
  </si>
  <si>
    <t xml:space="preserve">EAU DE SOURCE CRISTALINE OU EQUIVALENTX </t>
  </si>
  <si>
    <t>EAU DE SOURCE CRISTALINE OU EQUIVALENT</t>
  </si>
  <si>
    <t>JUS DE FRUITS ORANGE TYPE MINUTE MAID</t>
  </si>
  <si>
    <t>FRAIS DE PORT EN € HT POUR LES COMMANDES EN DEÇA DE 100 € HT</t>
  </si>
  <si>
    <t>FRAIS DE PORT: Le candidat indique le montant en € HT de frais de port pour les commandes &lt;100€H, ces frais de port seront valables sur toute la durée du marché</t>
  </si>
  <si>
    <t xml:space="preserve">JUS DE FRUITS ORANGE TYPE MINUTE MAID OU EQUIVALENT </t>
  </si>
  <si>
    <t>NECTAR ABRICOT BOCAL TYPE PAMPRYL OU EQUIVALENT</t>
  </si>
  <si>
    <t>JUS DE FRUITS POMME PUR JUS BOCAL TYPE PAMPRYL OU EQUIVALENT</t>
  </si>
  <si>
    <t xml:space="preserve">JUS D'ORANGE          </t>
  </si>
  <si>
    <t xml:space="preserve">JUS DE POMME            </t>
  </si>
  <si>
    <t xml:space="preserve">JUS DE RAISIN              </t>
  </si>
  <si>
    <t xml:space="preserve">JUS D'ORANGE TYPE MINUTE MAID OU EQUIVALENT </t>
  </si>
  <si>
    <t xml:space="preserve">JUS DE POMME TYPE MINUTE MAID OU EQUIVALENT </t>
  </si>
  <si>
    <t xml:space="preserve">JUS DE TROPICAL TYPE MINUTE MAID OU EQUIVALENT </t>
  </si>
  <si>
    <t xml:space="preserve">JUS DE ACE TYPE PAMPRYL OU EQUIVALENT </t>
  </si>
  <si>
    <t xml:space="preserve">JUS D'ORANGE PUR JUS TYPE PAMPRYL OU EQUIVALENT </t>
  </si>
  <si>
    <t xml:space="preserve">JUS DE PAMPLEMOUSSE PUR JUS TYPE PAMPRYL OU EQUIVALENT </t>
  </si>
  <si>
    <t>JUS DE POMME PUR JUS TYPE PAMPRYL OU EQUIVALENT</t>
  </si>
  <si>
    <t xml:space="preserve">JUS DE ORANGE PUR JUS BOCAL TYPE PAMPRYL OU EQUIVALENT </t>
  </si>
  <si>
    <t xml:space="preserve">JUS DE PAMPLEMOUSSE PUR JUS BOCAL TYPE PAMPRYL OU EQUIVALENT </t>
  </si>
  <si>
    <t>JUS DE POMME PUR JUS BOCAL TYPE PAMPRYL OU EQUIVALENT</t>
  </si>
  <si>
    <t>JUS DE FRUITS ORANGE PUR JUS BOCAL TYPE PAMPRYL OU EQUIVALENT</t>
  </si>
  <si>
    <t>JUS DE FRUITS PAMPLEMOUSSE PUR JUS BOCAL TYPE PAMPRYL OU EQUIVALENT</t>
  </si>
  <si>
    <t xml:space="preserve">NECTAR ABRICOT TYPE PAMPRYL OU EQUIVALENT </t>
  </si>
  <si>
    <t>BORDEREAU DE PRIX UNITAIRES LOT 3 PERPIGNAN NARBONNE</t>
  </si>
  <si>
    <t>MARCHE L26BOISSON DU CROUS DE MONTPELLIER-OCCITANIE</t>
  </si>
  <si>
    <t>BORDEREAU DE PRIX UNITAIRES LOT 2 NIMES</t>
  </si>
  <si>
    <t xml:space="preserve">MARCHE L26BOISSON DU CROUS DE MONTPELLIER-OCCITANIE </t>
  </si>
  <si>
    <t>BORDEREAU DE PRIX UNITAIRES - LOT 1 MONTPELLIER BEZIERS</t>
  </si>
  <si>
    <t>calcul automatique</t>
  </si>
  <si>
    <t>"embalalage eco responsable"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</si>
</sst>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#,##0.0000\ &quot;€&quot;"/>
    <numFmt numFmtId="167" formatCode="0.0%"/>
    <numFmt numFmtId="168" formatCode="#,##0\ &quot;€&quot;"/>
    <numFmt numFmtId="169" formatCode="#,##0.0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sz val="8"/>
      <color rgb="FF000000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  <font>
      <sz val="8"/>
      <color rgb="FFFF0000"/>
      <name val="Arial"/>
      <family val="2"/>
    </font>
    <font>
      <sz val="11"/>
      <color rgb="FFC00000"/>
      <name val="Arial"/>
      <family val="2"/>
    </font>
    <font>
      <b/>
      <sz val="9"/>
      <color rgb="FF0000FF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ck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ck">
        <color rgb="FFC00000"/>
      </bottom>
      <diagonal/>
    </border>
    <border>
      <left/>
      <right/>
      <top style="thin">
        <color rgb="FFC00000"/>
      </top>
      <bottom style="thick">
        <color rgb="FFC00000"/>
      </bottom>
      <diagonal/>
    </border>
    <border>
      <left/>
      <right style="thin">
        <color rgb="FFC00000"/>
      </right>
      <top style="thin">
        <color rgb="FFC00000"/>
      </top>
      <bottom style="thick">
        <color rgb="FFC00000"/>
      </bottom>
      <diagonal/>
    </border>
  </borders>
  <cellStyleXfs count="12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1" xfId="1" applyBorder="1" applyAlignment="1" applyProtection="1">
      <alignment horizontal="left" vertical="center" wrapText="1" readingOrder="1"/>
      <protection locked="0"/>
    </xf>
    <xf numFmtId="49" fontId="2" fillId="0" borderId="1" xfId="1" applyNumberFormat="1" applyBorder="1" applyAlignment="1" applyProtection="1">
      <alignment horizontal="left" vertical="center" wrapText="1" readingOrder="1"/>
      <protection locked="0"/>
    </xf>
    <xf numFmtId="0" fontId="2" fillId="0" borderId="1" xfId="1" applyBorder="1" applyAlignment="1" applyProtection="1">
      <alignment horizontal="right" vertical="center" wrapText="1" readingOrder="1"/>
      <protection locked="0"/>
    </xf>
    <xf numFmtId="0" fontId="6" fillId="0" borderId="1" xfId="1" applyFont="1" applyBorder="1" applyAlignment="1" applyProtection="1">
      <alignment horizontal="right" vertical="center" wrapText="1" readingOrder="1"/>
      <protection locked="0"/>
    </xf>
    <xf numFmtId="0" fontId="6" fillId="0" borderId="1" xfId="1" applyFont="1" applyBorder="1" applyAlignment="1" applyProtection="1">
      <alignment horizontal="center" vertical="center" wrapText="1" readingOrder="1"/>
      <protection locked="0"/>
    </xf>
    <xf numFmtId="166" fontId="2" fillId="0" borderId="1" xfId="1" applyNumberFormat="1" applyBorder="1" applyAlignment="1">
      <alignment horizontal="center" vertical="center" wrapText="1" readingOrder="1"/>
    </xf>
    <xf numFmtId="167" fontId="2" fillId="0" borderId="1" xfId="11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1" applyFont="1" applyBorder="1" applyAlignment="1" applyProtection="1">
      <alignment horizontal="left" vertical="center" wrapText="1" readingOrder="1"/>
      <protection locked="0"/>
    </xf>
    <xf numFmtId="167" fontId="6" fillId="0" borderId="1" xfId="11" applyNumberFormat="1" applyFont="1" applyFill="1" applyBorder="1" applyAlignment="1">
      <alignment horizontal="center" vertical="center" wrapText="1" readingOrder="1"/>
    </xf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9" fontId="6" fillId="0" borderId="0" xfId="11" applyFont="1" applyFill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3" fontId="10" fillId="0" borderId="0" xfId="1" applyNumberFormat="1" applyFont="1" applyAlignment="1">
      <alignment horizontal="center" vertical="center" wrapText="1" readingOrder="1"/>
    </xf>
    <xf numFmtId="0" fontId="10" fillId="0" borderId="0" xfId="1" quotePrefix="1" applyFont="1" applyAlignment="1">
      <alignment horizontal="center" vertical="center" wrapText="1" readingOrder="1"/>
    </xf>
    <xf numFmtId="9" fontId="10" fillId="0" borderId="0" xfId="11" applyFont="1" applyFill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2" fillId="0" borderId="0" xfId="3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166" fontId="2" fillId="0" borderId="6" xfId="0" applyNumberFormat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right" vertical="center" wrapText="1" readingOrder="1"/>
      <protection locked="0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4" fontId="6" fillId="0" borderId="0" xfId="1" applyNumberFormat="1" applyFont="1" applyAlignment="1" applyProtection="1">
      <alignment horizontal="center" vertical="center" wrapText="1" readingOrder="1"/>
      <protection locked="0"/>
    </xf>
    <xf numFmtId="44" fontId="6" fillId="0" borderId="0" xfId="9" applyFont="1" applyFill="1" applyBorder="1" applyAlignment="1" applyProtection="1">
      <alignment horizontal="center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0" fontId="2" fillId="0" borderId="1" xfId="1" applyBorder="1" applyAlignment="1">
      <alignment horizontal="center" vertical="center" wrapText="1" readingOrder="1"/>
    </xf>
    <xf numFmtId="1" fontId="12" fillId="0" borderId="1" xfId="3" applyNumberFormat="1" applyFont="1" applyBorder="1" applyAlignment="1">
      <alignment horizontal="left" vertical="center" wrapText="1" readingOrder="1"/>
    </xf>
    <xf numFmtId="0" fontId="13" fillId="0" borderId="1" xfId="1" applyFont="1" applyBorder="1" applyAlignment="1">
      <alignment horizontal="left" vertical="center" wrapText="1" readingOrder="1"/>
    </xf>
    <xf numFmtId="0" fontId="14" fillId="0" borderId="1" xfId="1" applyFont="1" applyBorder="1" applyAlignment="1">
      <alignment horizontal="left" vertical="center" wrapText="1" readingOrder="1"/>
    </xf>
    <xf numFmtId="0" fontId="15" fillId="0" borderId="1" xfId="10" applyFont="1" applyBorder="1" applyAlignment="1">
      <alignment horizontal="left" vertical="center" wrapText="1"/>
    </xf>
    <xf numFmtId="1" fontId="12" fillId="0" borderId="1" xfId="3" applyNumberFormat="1" applyFont="1" applyBorder="1" applyAlignment="1">
      <alignment horizontal="center" vertical="center" wrapText="1" readingOrder="1"/>
    </xf>
    <xf numFmtId="1" fontId="12" fillId="0" borderId="1" xfId="6" applyNumberFormat="1" applyFont="1" applyBorder="1" applyAlignment="1">
      <alignment horizontal="center" vertical="center" wrapText="1" readingOrder="1"/>
    </xf>
    <xf numFmtId="0" fontId="12" fillId="0" borderId="0" xfId="1" applyFont="1" applyAlignment="1">
      <alignment horizontal="center" vertical="center" wrapText="1" readingOrder="1"/>
    </xf>
    <xf numFmtId="3" fontId="10" fillId="0" borderId="1" xfId="1" applyNumberFormat="1" applyFont="1" applyBorder="1" applyAlignment="1">
      <alignment horizontal="right" vertical="center" wrapText="1" readingOrder="1"/>
    </xf>
    <xf numFmtId="0" fontId="18" fillId="0" borderId="1" xfId="1" applyFont="1" applyBorder="1" applyAlignment="1">
      <alignment horizontal="left" vertical="center" wrapText="1" readingOrder="1"/>
    </xf>
    <xf numFmtId="0" fontId="12" fillId="0" borderId="3" xfId="3" applyFont="1" applyBorder="1" applyAlignment="1">
      <alignment horizontal="center" vertical="center" wrapText="1" readingOrder="1"/>
    </xf>
    <xf numFmtId="1" fontId="12" fillId="0" borderId="2" xfId="6" applyNumberFormat="1" applyFont="1" applyBorder="1" applyAlignment="1">
      <alignment horizontal="center" vertical="center" wrapText="1" readingOrder="1"/>
    </xf>
    <xf numFmtId="0" fontId="2" fillId="0" borderId="4" xfId="1" applyBorder="1" applyAlignment="1" applyProtection="1">
      <alignment horizontal="left" vertical="center" wrapText="1" readingOrder="1"/>
      <protection locked="0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5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 readingOrder="1"/>
    </xf>
    <xf numFmtId="1" fontId="20" fillId="2" borderId="10" xfId="6" applyNumberFormat="1" applyFont="1" applyFill="1" applyBorder="1" applyAlignment="1">
      <alignment horizontal="center" vertical="center" wrapText="1" readingOrder="1"/>
    </xf>
    <xf numFmtId="166" fontId="2" fillId="0" borderId="1" xfId="1" applyNumberFormat="1" applyBorder="1" applyAlignment="1" applyProtection="1">
      <alignment horizontal="center" vertical="center" wrapText="1" readingOrder="1"/>
      <protection locked="0"/>
    </xf>
    <xf numFmtId="0" fontId="21" fillId="4" borderId="1" xfId="1" applyFont="1" applyFill="1" applyBorder="1" applyAlignment="1">
      <alignment horizontal="left" vertical="center" wrapText="1" readingOrder="1"/>
    </xf>
    <xf numFmtId="168" fontId="17" fillId="2" borderId="8" xfId="11" applyNumberFormat="1" applyFont="1" applyFill="1" applyBorder="1" applyAlignment="1">
      <alignment vertical="top"/>
    </xf>
    <xf numFmtId="0" fontId="6" fillId="0" borderId="0" xfId="1" applyFont="1" applyAlignment="1" applyProtection="1">
      <alignment vertical="center" wrapText="1" readingOrder="1"/>
      <protection locked="0"/>
    </xf>
    <xf numFmtId="0" fontId="9" fillId="0" borderId="0" xfId="3" applyFont="1" applyAlignment="1">
      <alignment horizontal="center" vertical="center" wrapText="1" readingOrder="1"/>
    </xf>
    <xf numFmtId="0" fontId="6" fillId="0" borderId="4" xfId="1" applyFont="1" applyBorder="1" applyAlignment="1" applyProtection="1">
      <alignment horizontal="right" vertical="center" wrapText="1" readingOrder="1"/>
      <protection locked="0"/>
    </xf>
    <xf numFmtId="0" fontId="6" fillId="0" borderId="4" xfId="1" applyFont="1" applyBorder="1" applyAlignment="1" applyProtection="1">
      <alignment horizontal="left" vertical="center" wrapText="1" readingOrder="1"/>
      <protection locked="0"/>
    </xf>
    <xf numFmtId="0" fontId="6" fillId="0" borderId="4" xfId="1" applyFont="1" applyBorder="1" applyAlignment="1" applyProtection="1">
      <alignment horizontal="center" vertical="center" wrapText="1" readingOrder="1"/>
      <protection locked="0"/>
    </xf>
    <xf numFmtId="165" fontId="2" fillId="0" borderId="4" xfId="1" applyNumberFormat="1" applyBorder="1" applyAlignment="1" applyProtection="1">
      <alignment horizontal="left" vertical="center" wrapText="1" readingOrder="1"/>
      <protection locked="0"/>
    </xf>
    <xf numFmtId="165" fontId="2" fillId="0" borderId="1" xfId="1" applyNumberFormat="1" applyBorder="1" applyAlignment="1" applyProtection="1">
      <alignment horizontal="left" vertical="center" wrapText="1" readingOrder="1"/>
      <protection locked="0"/>
    </xf>
    <xf numFmtId="165" fontId="2" fillId="0" borderId="6" xfId="0" applyNumberFormat="1" applyFont="1" applyBorder="1" applyAlignment="1">
      <alignment horizontal="center" vertical="center" wrapText="1" readingOrder="1"/>
    </xf>
    <xf numFmtId="0" fontId="23" fillId="0" borderId="3" xfId="3" applyFont="1" applyBorder="1" applyAlignment="1">
      <alignment horizontal="center" vertical="center" wrapText="1" readingOrder="1"/>
    </xf>
    <xf numFmtId="0" fontId="17" fillId="0" borderId="0" xfId="1" applyFont="1" applyAlignment="1">
      <alignment horizontal="center" vertical="center"/>
    </xf>
    <xf numFmtId="3" fontId="10" fillId="0" borderId="1" xfId="1" applyNumberFormat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center" wrapText="1" readingOrder="1"/>
    </xf>
    <xf numFmtId="0" fontId="22" fillId="0" borderId="9" xfId="1" applyFont="1" applyBorder="1" applyAlignment="1">
      <alignment vertical="center" wrapText="1" readingOrder="1"/>
    </xf>
    <xf numFmtId="0" fontId="22" fillId="0" borderId="14" xfId="1" applyFont="1" applyBorder="1" applyAlignment="1">
      <alignment vertical="center" wrapText="1" readingOrder="1"/>
    </xf>
    <xf numFmtId="168" fontId="17" fillId="2" borderId="19" xfId="11" applyNumberFormat="1" applyFont="1" applyFill="1" applyBorder="1" applyAlignment="1">
      <alignment vertical="top"/>
    </xf>
    <xf numFmtId="168" fontId="17" fillId="2" borderId="20" xfId="11" applyNumberFormat="1" applyFont="1" applyFill="1" applyBorder="1" applyAlignment="1">
      <alignment vertical="top"/>
    </xf>
    <xf numFmtId="169" fontId="2" fillId="0" borderId="1" xfId="1" applyNumberFormat="1" applyBorder="1" applyAlignment="1">
      <alignment horizontal="center" vertical="center" wrapText="1" readingOrder="1"/>
    </xf>
    <xf numFmtId="169" fontId="2" fillId="0" borderId="1" xfId="1" applyNumberFormat="1" applyBorder="1" applyAlignment="1" applyProtection="1">
      <alignment horizontal="center" vertical="center" wrapText="1" readingOrder="1"/>
      <protection locked="0"/>
    </xf>
    <xf numFmtId="169" fontId="2" fillId="0" borderId="4" xfId="1" applyNumberFormat="1" applyBorder="1" applyAlignment="1" applyProtection="1">
      <alignment horizontal="left" vertical="center" wrapText="1" readingOrder="1"/>
      <protection locked="0"/>
    </xf>
    <xf numFmtId="169" fontId="2" fillId="0" borderId="1" xfId="1" applyNumberFormat="1" applyBorder="1" applyAlignment="1" applyProtection="1">
      <alignment horizontal="left" vertical="center" wrapText="1" readingOrder="1"/>
      <protection locked="0"/>
    </xf>
    <xf numFmtId="0" fontId="20" fillId="0" borderId="22" xfId="0" applyFont="1" applyBorder="1" applyAlignment="1">
      <alignment horizontal="center" vertical="center" wrapText="1"/>
    </xf>
    <xf numFmtId="0" fontId="20" fillId="0" borderId="22" xfId="5" applyFont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 readingOrder="1"/>
    </xf>
    <xf numFmtId="1" fontId="20" fillId="2" borderId="22" xfId="6" applyNumberFormat="1" applyFont="1" applyFill="1" applyBorder="1" applyAlignment="1">
      <alignment horizontal="center" vertical="center" wrapText="1" readingOrder="1"/>
    </xf>
    <xf numFmtId="9" fontId="20" fillId="2" borderId="4" xfId="11" applyFont="1" applyFill="1" applyBorder="1" applyAlignment="1">
      <alignment horizontal="center" vertical="center" wrapText="1" readingOrder="1"/>
    </xf>
    <xf numFmtId="1" fontId="12" fillId="0" borderId="5" xfId="6" applyNumberFormat="1" applyFont="1" applyBorder="1" applyAlignment="1">
      <alignment horizontal="center" vertical="center" wrapText="1" readingOrder="1"/>
    </xf>
    <xf numFmtId="1" fontId="12" fillId="0" borderId="4" xfId="6" applyNumberFormat="1" applyFont="1" applyBorder="1" applyAlignment="1">
      <alignment horizontal="center" vertical="center" wrapText="1" readingOrder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2" xfId="5" applyFont="1" applyFill="1" applyBorder="1" applyAlignment="1">
      <alignment horizontal="center" vertical="center" wrapText="1"/>
    </xf>
    <xf numFmtId="0" fontId="20" fillId="2" borderId="22" xfId="1" applyFont="1" applyFill="1" applyBorder="1" applyAlignment="1">
      <alignment horizontal="center" vertical="center" wrapText="1" readingOrder="1"/>
    </xf>
    <xf numFmtId="0" fontId="9" fillId="0" borderId="0" xfId="3" applyFont="1" applyAlignment="1">
      <alignment horizontal="center" vertical="center" wrapText="1" readingOrder="1"/>
    </xf>
    <xf numFmtId="0" fontId="19" fillId="2" borderId="21" xfId="1" applyFont="1" applyFill="1" applyBorder="1" applyAlignment="1">
      <alignment horizontal="center" vertical="center" wrapText="1" readingOrder="1"/>
    </xf>
    <xf numFmtId="0" fontId="3" fillId="5" borderId="24" xfId="1" quotePrefix="1" applyFont="1" applyFill="1" applyBorder="1" applyAlignment="1">
      <alignment horizontal="center" vertical="center" wrapText="1" readingOrder="1"/>
    </xf>
    <xf numFmtId="0" fontId="3" fillId="5" borderId="23" xfId="1" quotePrefix="1" applyFont="1" applyFill="1" applyBorder="1" applyAlignment="1">
      <alignment horizontal="center" vertical="center" wrapText="1" readingOrder="1"/>
    </xf>
    <xf numFmtId="0" fontId="16" fillId="2" borderId="11" xfId="3" applyFont="1" applyFill="1" applyBorder="1" applyAlignment="1">
      <alignment horizontal="center" vertical="center" readingOrder="1"/>
    </xf>
    <xf numFmtId="0" fontId="16" fillId="2" borderId="12" xfId="3" applyFont="1" applyFill="1" applyBorder="1" applyAlignment="1">
      <alignment horizontal="center" vertical="center" readingOrder="1"/>
    </xf>
    <xf numFmtId="0" fontId="16" fillId="2" borderId="13" xfId="3" applyFont="1" applyFill="1" applyBorder="1" applyAlignment="1">
      <alignment horizontal="center" vertical="center" readingOrder="1"/>
    </xf>
    <xf numFmtId="0" fontId="22" fillId="0" borderId="0" xfId="1" applyFont="1" applyAlignment="1">
      <alignment horizontal="left" vertical="center" wrapText="1" readingOrder="1"/>
    </xf>
    <xf numFmtId="0" fontId="9" fillId="3" borderId="0" xfId="3" applyFont="1" applyFill="1" applyAlignment="1">
      <alignment horizontal="center" vertical="center" wrapText="1" readingOrder="1"/>
    </xf>
    <xf numFmtId="0" fontId="16" fillId="2" borderId="15" xfId="3" applyFont="1" applyFill="1" applyBorder="1" applyAlignment="1">
      <alignment horizontal="center" vertical="center" readingOrder="1"/>
    </xf>
    <xf numFmtId="0" fontId="16" fillId="2" borderId="16" xfId="3" applyFont="1" applyFill="1" applyBorder="1" applyAlignment="1">
      <alignment horizontal="center" vertical="center" readingOrder="1"/>
    </xf>
    <xf numFmtId="168" fontId="17" fillId="2" borderId="17" xfId="11" applyNumberFormat="1" applyFont="1" applyFill="1" applyBorder="1" applyAlignment="1">
      <alignment horizontal="center" vertical="top"/>
    </xf>
    <xf numFmtId="168" fontId="17" fillId="2" borderId="18" xfId="11" applyNumberFormat="1" applyFont="1" applyFill="1" applyBorder="1" applyAlignment="1">
      <alignment horizontal="center" vertical="top"/>
    </xf>
    <xf numFmtId="0" fontId="19" fillId="2" borderId="26" xfId="1" applyFont="1" applyFill="1" applyBorder="1" applyAlignment="1">
      <alignment horizontal="center" vertical="center" wrapText="1" readingOrder="1"/>
    </xf>
    <xf numFmtId="0" fontId="19" fillId="2" borderId="27" xfId="1" applyFont="1" applyFill="1" applyBorder="1" applyAlignment="1">
      <alignment horizontal="center" vertical="center" wrapText="1" readingOrder="1"/>
    </xf>
    <xf numFmtId="0" fontId="19" fillId="2" borderId="28" xfId="1" applyFont="1" applyFill="1" applyBorder="1" applyAlignment="1">
      <alignment horizontal="center" vertical="center" wrapText="1" readingOrder="1"/>
    </xf>
    <xf numFmtId="0" fontId="22" fillId="0" borderId="9" xfId="1" applyFont="1" applyBorder="1" applyAlignment="1">
      <alignment horizontal="left" vertical="center" wrapText="1" readingOrder="1"/>
    </xf>
    <xf numFmtId="0" fontId="22" fillId="0" borderId="14" xfId="1" applyFont="1" applyBorder="1" applyAlignment="1">
      <alignment horizontal="left" vertical="center" wrapText="1" readingOrder="1"/>
    </xf>
    <xf numFmtId="0" fontId="19" fillId="2" borderId="11" xfId="1" applyFont="1" applyFill="1" applyBorder="1" applyAlignment="1">
      <alignment horizontal="center" vertical="center" wrapText="1" readingOrder="1"/>
    </xf>
    <xf numFmtId="0" fontId="19" fillId="2" borderId="12" xfId="1" applyFont="1" applyFill="1" applyBorder="1" applyAlignment="1">
      <alignment horizontal="center" vertical="center" wrapText="1" readingOrder="1"/>
    </xf>
    <xf numFmtId="0" fontId="19" fillId="2" borderId="25" xfId="1" applyFont="1" applyFill="1" applyBorder="1" applyAlignment="1">
      <alignment horizontal="center" vertical="center" wrapText="1" readingOrder="1"/>
    </xf>
    <xf numFmtId="0" fontId="2" fillId="6" borderId="6" xfId="0" applyFont="1" applyFill="1" applyBorder="1" applyAlignment="1">
      <alignment horizontal="center" vertical="center" wrapText="1" readingOrder="1"/>
    </xf>
    <xf numFmtId="165" fontId="2" fillId="6" borderId="6" xfId="0" applyNumberFormat="1" applyFont="1" applyFill="1" applyBorder="1" applyAlignment="1">
      <alignment horizontal="center" vertical="center" wrapText="1" readingOrder="1"/>
    </xf>
  </cellXfs>
  <cellStyles count="12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" xfId="11" builtinId="5"/>
    <cellStyle name="Pourcentage 2 2" xfId="8" xr:uid="{00000000-0005-0000-0000-00000A000000}"/>
  </cellStyles>
  <dxfs count="10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9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9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z val="10"/>
        <color indexed="8"/>
        <name val="Arial"/>
        <family val="2"/>
        <scheme val="none"/>
      </font>
      <numFmt numFmtId="167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9" formatCode="#,##0.0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0C56EE-9BEF-4FBF-B77B-54A57BCA6FBC}" name="Tableau134" displayName="Tableau134" ref="A9:O69" totalsRowCount="1" headerRowDxfId="104" dataDxfId="102" totalsRowDxfId="100" headerRowBorderDxfId="103" tableBorderDxfId="101">
  <autoFilter ref="A9:O68" xr:uid="{437433BA-5DC2-4F6E-A76C-90FA1B188BB7}"/>
  <sortState xmlns:xlrd2="http://schemas.microsoft.com/office/spreadsheetml/2017/richdata2" ref="A10:O68">
    <sortCondition ref="E9:E68"/>
  </sortState>
  <tableColumns count="15">
    <tableColumn id="1" xr3:uid="{BF10D43E-47FA-49B3-A66C-8DAD8618CDD1}" name="N° _x000a_ligne" totalsRowLabel="Total" dataDxfId="99" totalsRowDxfId="14" dataCellStyle="Normal 3"/>
    <tableColumn id="2" xr3:uid="{E0D7DBAF-7092-4D2C-B7BC-5CC170C9D66B}" name="Famille" dataDxfId="98" totalsRowDxfId="11" dataCellStyle="Normal 3"/>
    <tableColumn id="3" xr3:uid="{0FCDDF2F-2731-46A3-9D61-8AAD6D3D77F0}" name="Volume du_x000a_contenant unitaire" dataDxfId="97" totalsRowDxfId="10" dataCellStyle="Normal 3"/>
    <tableColumn id="18" xr3:uid="{16BB2D8C-E50B-4B04-924C-553C535D2CC9}" name="Type de contenant" dataDxfId="96" totalsRowDxfId="9" dataCellStyle="Normal 3"/>
    <tableColumn id="4" xr3:uid="{718D507C-7048-4A3C-BBB6-EFDEABACC1A6}" name="Libellé produit " dataDxfId="95" totalsRowDxfId="8" dataCellStyle="Normal 3"/>
    <tableColumn id="6" xr3:uid="{ADEFA6B2-7783-444F-9241-39CC58701EFC}" name="Quantité _x000a_prévisionnelle_x000a_annuelle de_x000a_bouteilles" dataDxfId="94" totalsRowDxfId="7" dataCellStyle="Normal 3"/>
    <tableColumn id="5" xr3:uid="{565A7C61-A2CC-4E3E-B26F-7643C952FD41}" name="à titre indicatif: _x000a_nombre total d'unités_x000a_dans le conditionnement_x000a_de vente" dataDxfId="93" totalsRowDxfId="6" dataCellStyle="Normal 3"/>
    <tableColumn id="8" xr3:uid="{2423266F-879F-4DCA-8AF1-B70100D58867}" name="Dénomination_x000a_de vente" dataDxfId="92" totalsRowDxfId="5" dataCellStyle="Normal 3"/>
    <tableColumn id="9" xr3:uid="{15EA46B6-604B-47B3-A5FD-8D3A86690860}" name="Référence_x000a_fournisseur" dataDxfId="91" totalsRowDxfId="4" dataCellStyle="Normal 3"/>
    <tableColumn id="10" xr3:uid="{4175818A-AF99-4401-8C0E-13CAADC3CB2D}" name="Marque" dataDxfId="90" totalsRowDxfId="3" dataCellStyle="Normal 3"/>
    <tableColumn id="12" xr3:uid="{F1DEACCE-2DE3-4A89-B009-E8F0B73F2DBD}" name="EAN 13" dataDxfId="89" totalsRowDxfId="2" dataCellStyle="Normal 3"/>
    <tableColumn id="13" xr3:uid="{07D60B2C-619C-42BF-A15C-8C273BE5C596}" name="Prix unitaire €HT (par bouteille)_x000a_3 chiffres après la virgule maximum_x000a_(ne pas inscrire le symbole euro)" dataDxfId="88" totalsRowDxfId="1" dataCellStyle="Normal 3"/>
    <tableColumn id="7" xr3:uid="{1B0641FA-86EC-4F93-9DCF-EC9343376B05}" name="TVA en %_x000a_(indiquer_x000a_5,5 ou 20)" dataDxfId="87" totalsRowDxfId="0" dataCellStyle="Pourcentage"/>
    <tableColumn id="14" xr3:uid="{A07709DC-4B91-4226-82AA-D5A9FA9D5DFA}" name="Montant global_x000a_de la quantité_x000a_estimative €HT" totalsRowFunction="sum" dataDxfId="86" totalsRowDxfId="13" dataCellStyle="Normal 3">
      <calculatedColumnFormula>F10*L10</calculatedColumnFormula>
    </tableColumn>
    <tableColumn id="16" xr3:uid="{C06CB94F-74D2-4452-81DA-6C80D8E43C0B}" name="Montant gobal_x000a_de la quantité_x000a_estimative €TTC" totalsRowFunction="sum" dataDxfId="85" totalsRowDxfId="12" dataCellStyle="Normal 3">
      <calculatedColumnFormula>Tableau134[[#This Row],[Montant global
de la quantité
estimative €HT]]*(1+Tableau134[[#This Row],[TVA en %
(indiquer
5,5 ou 20)]])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CCA1FA-50F6-479E-B782-A631310C70F6}" name="Tableau1346" displayName="Tableau1346" ref="A9:O69" totalsRowCount="1" headerRowDxfId="84" dataDxfId="82" totalsRowDxfId="80" headerRowBorderDxfId="83" tableBorderDxfId="81">
  <autoFilter ref="A9:O68" xr:uid="{437433BA-5DC2-4F6E-A76C-90FA1B188BB7}"/>
  <sortState xmlns:xlrd2="http://schemas.microsoft.com/office/spreadsheetml/2017/richdata2" ref="A10:O68">
    <sortCondition ref="E9:E68"/>
  </sortState>
  <tableColumns count="15">
    <tableColumn id="1" xr3:uid="{E7404DD4-F099-4372-AACE-9FD65EAD013E}" name="N° _x000a_ligne" totalsRowLabel="Total" dataDxfId="79" totalsRowDxfId="29" dataCellStyle="Normal 3"/>
    <tableColumn id="2" xr3:uid="{D2DD8C9F-6F5D-4EA5-AC14-444E21656F68}" name="Famille" dataDxfId="78" totalsRowDxfId="26" dataCellStyle="Normal 3"/>
    <tableColumn id="3" xr3:uid="{25D35320-2C7F-4276-9D22-E8D1ECB4CE95}" name="Volume du_x000a_contenant unitaire" dataDxfId="77" totalsRowDxfId="25" dataCellStyle="Normal 3"/>
    <tableColumn id="18" xr3:uid="{5DF84410-1043-45CF-9C4B-3771FBFB1EC1}" name="Type de contenant" dataDxfId="76" totalsRowDxfId="24" dataCellStyle="Normal 3"/>
    <tableColumn id="4" xr3:uid="{8DDD407D-0C28-415D-A089-A4AFB2206099}" name="Libellé produit " dataDxfId="75" totalsRowDxfId="23" dataCellStyle="Normal 3"/>
    <tableColumn id="6" xr3:uid="{A4F934BB-BB19-4AF4-B71C-A71E11884AC8}" name="Quantité _x000a_prévisionnelle_x000a_annuelle de_x000a_bouteilles" dataDxfId="74" totalsRowDxfId="22" dataCellStyle="Normal 3"/>
    <tableColumn id="5" xr3:uid="{5E344359-4C1D-43DF-AF04-56FE23F8FF6F}" name="à titre indicatif: _x000a_nombre total d'unités_x000a_dans le conditionnement_x000a_de vente" dataDxfId="73" totalsRowDxfId="21" dataCellStyle="Normal 3"/>
    <tableColumn id="8" xr3:uid="{98F8A1D8-E8B3-4AC7-9DE2-39C0A8502419}" name="Dénomination_x000a_de vente" dataDxfId="72" totalsRowDxfId="20" dataCellStyle="Normal 3"/>
    <tableColumn id="9" xr3:uid="{3CA6230D-DE6D-4D79-9409-40A706ABB0B1}" name="Référence_x000a_fournisseur" dataDxfId="71" totalsRowDxfId="19" dataCellStyle="Normal 3"/>
    <tableColumn id="10" xr3:uid="{27D60F72-6325-470B-A5EF-672D6F74B82F}" name="Marque" dataDxfId="70" totalsRowDxfId="18" dataCellStyle="Normal 3"/>
    <tableColumn id="12" xr3:uid="{3F45D7A0-26DC-4A5B-8584-0AF5B8C9EE1E}" name="EAN 13" dataDxfId="69" totalsRowDxfId="17" dataCellStyle="Normal 3"/>
    <tableColumn id="13" xr3:uid="{01FC6B87-D720-4110-87F6-1A53F4CF4936}" name="Prix unitaire €HT (par bouteille)_x000a_3 chiffres après la virgule maximum_x000a_(ne pas inscrire le symbole euro)" dataDxfId="68" totalsRowDxfId="16" dataCellStyle="Normal 3"/>
    <tableColumn id="15" xr3:uid="{159534BC-EEF4-4EE7-9C01-975000A9F1D5}" name="TVA en %_x000a_(indiquer_x000a_5,5 ou 20)" dataDxfId="67" totalsRowDxfId="15" dataCellStyle="Pourcentage"/>
    <tableColumn id="14" xr3:uid="{ADD124B7-4316-426E-BC19-FD59CC8DE5F9}" name="Montant global_x000a_de la quantité_x000a_estimative €HT" totalsRowFunction="sum" dataDxfId="66" totalsRowDxfId="28" dataCellStyle="Normal 3">
      <calculatedColumnFormula>F10*L10</calculatedColumnFormula>
    </tableColumn>
    <tableColumn id="16" xr3:uid="{5D7A00A9-6C29-4740-B3A1-B78BE63C542E}" name="Montant gobal_x000a_de la quantité_x000a_estimative €TTC" totalsRowFunction="sum" dataDxfId="65" totalsRowDxfId="27" dataCellStyle="Normal 3">
      <calculatedColumnFormula>Tableau1346[[#This Row],[Montant global
de la quantité
estimative €HT]]*(1+Tableau1346[[#This Row],[TVA en %
(indiquer
5,5 ou 20)]])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80EE643-E8AC-4918-B4CC-F4BCCF53F7F0}" name="Tableau13469" displayName="Tableau13469" ref="A9:O69" totalsRowCount="1" headerRowDxfId="64" dataDxfId="62" totalsRowDxfId="60" headerRowBorderDxfId="63" tableBorderDxfId="61">
  <autoFilter ref="A9:O68" xr:uid="{437433BA-5DC2-4F6E-A76C-90FA1B188BB7}"/>
  <sortState xmlns:xlrd2="http://schemas.microsoft.com/office/spreadsheetml/2017/richdata2" ref="A10:O68">
    <sortCondition ref="E9:E68"/>
  </sortState>
  <tableColumns count="15">
    <tableColumn id="1" xr3:uid="{94446D2A-7337-4CA0-B7FF-890DD49C3221}" name="N° _x000a_ligne" totalsRowLabel="Total" dataDxfId="59" totalsRowDxfId="44" dataCellStyle="Normal 3"/>
    <tableColumn id="2" xr3:uid="{333788B0-0354-4E38-B797-71C98AA780A7}" name="Famille" dataDxfId="58" totalsRowDxfId="41" dataCellStyle="Normal 3"/>
    <tableColumn id="3" xr3:uid="{2C6775FE-3D8E-4869-9E1D-37C02CEA500B}" name="Volume du_x000a_contenant unitaire" dataDxfId="57" totalsRowDxfId="40" dataCellStyle="Normal 3"/>
    <tableColumn id="18" xr3:uid="{C9A39866-73CB-455B-9160-B88A7C5AEBF8}" name="Type de contenant" dataDxfId="56" totalsRowDxfId="39" dataCellStyle="Normal 3"/>
    <tableColumn id="4" xr3:uid="{35AA6E09-C99C-42A3-BA97-0396494C0289}" name="Libellé produit " dataDxfId="55" totalsRowDxfId="38" dataCellStyle="Normal 3"/>
    <tableColumn id="6" xr3:uid="{8AE4E580-7C6B-481B-8C17-4C86CA798DA8}" name="Quantité _x000a_prévisionnelle_x000a_annuelle de_x000a_bouteilles" dataDxfId="54" totalsRowDxfId="37" dataCellStyle="Normal 3"/>
    <tableColumn id="5" xr3:uid="{20549936-4EE4-49E0-BA77-082BAFDCF3D3}" name="à titre indicatif: _x000a_nombre total d'unités_x000a_dans le conditionnement_x000a_de vente" dataDxfId="53" totalsRowDxfId="36" dataCellStyle="Normal 3"/>
    <tableColumn id="8" xr3:uid="{0EA0B700-9B4F-412B-A53E-73D261381CFC}" name="Dénomination_x000a_de vente" dataDxfId="52" totalsRowDxfId="35" dataCellStyle="Normal 3"/>
    <tableColumn id="9" xr3:uid="{636AA3C7-7FEB-4E94-9FBB-8CC0094A9C77}" name="Référence_x000a_fournisseur" dataDxfId="51" totalsRowDxfId="34" dataCellStyle="Normal 3"/>
    <tableColumn id="10" xr3:uid="{B10EB553-11D2-4C24-8A8C-7E27E2D9BD6B}" name="Marque" dataDxfId="50" totalsRowDxfId="33" dataCellStyle="Normal 3"/>
    <tableColumn id="12" xr3:uid="{75C76E0A-98C8-4B3A-BC02-98C42C51291A}" name="EAN 13" dataDxfId="49" totalsRowDxfId="32" dataCellStyle="Normal 3"/>
    <tableColumn id="13" xr3:uid="{C74E201D-D501-41D2-AAE9-32FEBF794212}" name="Prix unitaire €HT (par bouteille)_x000a_3 chiffres après la virgule maximum_x000a_(ne pas inscrire le symbole euro)" dataDxfId="48" totalsRowDxfId="31" dataCellStyle="Normal 3"/>
    <tableColumn id="15" xr3:uid="{3FDB01D0-1856-4F83-A746-4DC0AB9678B5}" name="TVA en %_x000a_(indiquer_x000a_5,5 ou 20)" dataDxfId="47" totalsRowDxfId="30" dataCellStyle="Pourcentage"/>
    <tableColumn id="14" xr3:uid="{CA224E56-F0DA-4EDB-BED6-24C623D26C47}" name="Montant global_x000a_de la quantité_x000a_estimative €HT" totalsRowFunction="sum" dataDxfId="46" totalsRowDxfId="43" dataCellStyle="Normal 3">
      <calculatedColumnFormula>F10*L10</calculatedColumnFormula>
    </tableColumn>
    <tableColumn id="16" xr3:uid="{DF014399-A781-4C83-97FD-3FEEBB3CDE9E}" name="Montant gobal_x000a_de la quantité_x000a_estimative €TTC" totalsRowFunction="sum" dataDxfId="45" totalsRowDxfId="42" dataCellStyle="Normal 3">
      <calculatedColumnFormula>Tableau13469[[#This Row],[Montant global
de la quantité
estimative €HT]]*(1+Tableau13469[[#This Row],[TVA en %
(indiquer
5,5 ou 20)]])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C6ED-BD89-4C0D-9C85-0712CF4DD944}">
  <dimension ref="A1:P213"/>
  <sheetViews>
    <sheetView tabSelected="1" zoomScaleNormal="100" workbookViewId="0">
      <pane ySplit="9" topLeftCell="A51" activePane="bottomLeft" state="frozen"/>
      <selection pane="bottomLeft" activeCell="E70" sqref="E70:E71"/>
    </sheetView>
  </sheetViews>
  <sheetFormatPr baseColWidth="10" defaultColWidth="11.42578125" defaultRowHeight="12.75" x14ac:dyDescent="0.25"/>
  <cols>
    <col min="1" max="1" width="7.140625" style="10" customWidth="1"/>
    <col min="2" max="2" width="28" style="24" bestFit="1" customWidth="1"/>
    <col min="3" max="3" width="10.5703125" style="24" bestFit="1" customWidth="1"/>
    <col min="4" max="4" width="22.42578125" style="24" customWidth="1"/>
    <col min="5" max="5" width="86.5703125" style="24" bestFit="1" customWidth="1"/>
    <col min="6" max="6" width="10.28515625" style="24" customWidth="1"/>
    <col min="7" max="7" width="16.5703125" style="10" customWidth="1"/>
    <col min="8" max="8" width="10" style="11" customWidth="1"/>
    <col min="9" max="11" width="9.42578125" style="10" customWidth="1"/>
    <col min="12" max="12" width="16.5703125" style="33" customWidth="1"/>
    <col min="13" max="13" width="15.42578125" style="10" bestFit="1" customWidth="1"/>
    <col min="14" max="14" width="13.7109375" style="33" customWidth="1"/>
    <col min="15" max="15" width="12.28515625" style="13" bestFit="1" customWidth="1"/>
    <col min="16" max="16" width="15.85546875" style="10" bestFit="1" customWidth="1"/>
    <col min="17" max="16384" width="11.42578125" style="10"/>
  </cols>
  <sheetData>
    <row r="1" spans="1:15" ht="15" customHeight="1" x14ac:dyDescent="0.25">
      <c r="A1" s="84" t="s">
        <v>126</v>
      </c>
      <c r="B1" s="84"/>
      <c r="C1" s="84"/>
      <c r="D1" s="84"/>
      <c r="E1" s="84"/>
      <c r="F1" s="84"/>
      <c r="L1" s="12"/>
      <c r="N1" s="12"/>
    </row>
    <row r="2" spans="1:15" ht="15" customHeight="1" x14ac:dyDescent="0.25">
      <c r="A2" s="84"/>
      <c r="B2" s="84"/>
      <c r="C2" s="84"/>
      <c r="D2" s="84"/>
      <c r="E2" s="84"/>
      <c r="F2" s="84"/>
      <c r="L2" s="12"/>
      <c r="N2" s="12"/>
    </row>
    <row r="3" spans="1:15" s="14" customFormat="1" ht="15" customHeight="1" x14ac:dyDescent="0.25">
      <c r="A3" s="92" t="s">
        <v>127</v>
      </c>
      <c r="B3" s="92"/>
      <c r="C3" s="92"/>
      <c r="D3" s="92"/>
      <c r="E3" s="92"/>
      <c r="F3" s="92"/>
      <c r="H3" s="15"/>
      <c r="L3" s="16"/>
      <c r="N3" s="16"/>
      <c r="O3" s="17"/>
    </row>
    <row r="4" spans="1:15" s="14" customFormat="1" ht="16.5" customHeight="1" x14ac:dyDescent="0.25">
      <c r="A4" s="92"/>
      <c r="B4" s="92"/>
      <c r="C4" s="92"/>
      <c r="D4" s="92"/>
      <c r="E4" s="92"/>
      <c r="F4" s="92"/>
      <c r="N4" s="16"/>
      <c r="O4" s="17"/>
    </row>
    <row r="5" spans="1:15" s="14" customFormat="1" ht="16.5" customHeight="1" x14ac:dyDescent="0.25">
      <c r="N5" s="16"/>
      <c r="O5" s="17"/>
    </row>
    <row r="6" spans="1:15" s="14" customFormat="1" ht="16.5" customHeight="1" thickBot="1" x14ac:dyDescent="0.3">
      <c r="A6" s="91" t="s">
        <v>103</v>
      </c>
      <c r="B6" s="91"/>
      <c r="C6" s="91"/>
      <c r="D6" s="91"/>
      <c r="E6" s="91"/>
      <c r="F6" s="91"/>
      <c r="N6" s="16"/>
      <c r="O6" s="17"/>
    </row>
    <row r="7" spans="1:15" s="14" customFormat="1" ht="16.5" customHeight="1" thickTop="1" thickBot="1" x14ac:dyDescent="0.3">
      <c r="A7" s="88" t="s">
        <v>102</v>
      </c>
      <c r="B7" s="89"/>
      <c r="C7" s="89"/>
      <c r="D7" s="90"/>
      <c r="E7" s="68"/>
      <c r="F7" s="69"/>
      <c r="N7" s="16"/>
      <c r="O7" s="17"/>
    </row>
    <row r="8" spans="1:15" s="14" customFormat="1" ht="15.75" customHeight="1" thickTop="1" x14ac:dyDescent="0.25">
      <c r="A8" s="66"/>
      <c r="B8" s="66"/>
      <c r="C8" s="66"/>
      <c r="D8" s="66"/>
      <c r="E8" s="66"/>
      <c r="F8" s="67"/>
      <c r="G8" s="85" t="s">
        <v>78</v>
      </c>
      <c r="H8" s="85"/>
      <c r="I8" s="85"/>
      <c r="J8" s="85"/>
      <c r="K8" s="85"/>
      <c r="L8" s="85"/>
      <c r="M8" s="85"/>
      <c r="N8" s="86" t="s">
        <v>128</v>
      </c>
      <c r="O8" s="87"/>
    </row>
    <row r="9" spans="1:15" s="41" customFormat="1" ht="81" x14ac:dyDescent="0.25">
      <c r="A9" s="39" t="s">
        <v>32</v>
      </c>
      <c r="B9" s="35" t="s">
        <v>0</v>
      </c>
      <c r="C9" s="35" t="s">
        <v>79</v>
      </c>
      <c r="D9" s="35" t="s">
        <v>80</v>
      </c>
      <c r="E9" s="35" t="s">
        <v>1</v>
      </c>
      <c r="F9" s="44" t="s">
        <v>77</v>
      </c>
      <c r="G9" s="74" t="s">
        <v>42</v>
      </c>
      <c r="H9" s="74" t="s">
        <v>37</v>
      </c>
      <c r="I9" s="75" t="s">
        <v>36</v>
      </c>
      <c r="J9" s="74" t="s">
        <v>2</v>
      </c>
      <c r="K9" s="76" t="s">
        <v>3</v>
      </c>
      <c r="L9" s="77" t="s">
        <v>43</v>
      </c>
      <c r="M9" s="78" t="s">
        <v>41</v>
      </c>
      <c r="N9" s="79" t="s">
        <v>39</v>
      </c>
      <c r="O9" s="80" t="s">
        <v>40</v>
      </c>
    </row>
    <row r="10" spans="1:15" s="18" customFormat="1" x14ac:dyDescent="0.25">
      <c r="A10" s="34">
        <v>1</v>
      </c>
      <c r="B10" s="38" t="s">
        <v>13</v>
      </c>
      <c r="C10" s="36" t="s">
        <v>48</v>
      </c>
      <c r="D10" s="36" t="s">
        <v>47</v>
      </c>
      <c r="E10" s="52" t="s">
        <v>33</v>
      </c>
      <c r="F10" s="42">
        <v>1000</v>
      </c>
      <c r="G10" s="56"/>
      <c r="H10" s="57"/>
      <c r="I10" s="58"/>
      <c r="J10" s="57"/>
      <c r="K10" s="46"/>
      <c r="L10" s="72"/>
      <c r="M10" s="9"/>
      <c r="N10" s="70">
        <f>F10*L10</f>
        <v>0</v>
      </c>
      <c r="O10" s="70">
        <f>Tableau134[[#This Row],[Montant global
de la quantité
estimative €HT]]*(1+Tableau134[[#This Row],[TVA en %
(indiquer
5,5 ou 20)]])</f>
        <v>0</v>
      </c>
    </row>
    <row r="11" spans="1:15" s="18" customFormat="1" x14ac:dyDescent="0.25">
      <c r="A11" s="34">
        <v>2</v>
      </c>
      <c r="B11" s="38" t="s">
        <v>13</v>
      </c>
      <c r="C11" s="36" t="s">
        <v>48</v>
      </c>
      <c r="D11" s="36" t="s">
        <v>47</v>
      </c>
      <c r="E11" s="36" t="s">
        <v>14</v>
      </c>
      <c r="F11" s="42">
        <v>1000</v>
      </c>
      <c r="G11" s="1"/>
      <c r="H11" s="1"/>
      <c r="I11" s="2"/>
      <c r="J11" s="1"/>
      <c r="K11" s="1"/>
      <c r="L11" s="73"/>
      <c r="M11" s="7"/>
      <c r="N11" s="70">
        <f t="shared" ref="N11:N41" si="0">F11*L11</f>
        <v>0</v>
      </c>
      <c r="O11" s="70">
        <f>Tableau134[[#This Row],[Montant global
de la quantité
estimative €HT]]*(1+Tableau134[[#This Row],[TVA en %
(indiquer
5,5 ou 20)]])</f>
        <v>0</v>
      </c>
    </row>
    <row r="12" spans="1:15" s="18" customFormat="1" x14ac:dyDescent="0.25">
      <c r="A12" s="34">
        <v>3</v>
      </c>
      <c r="B12" s="38" t="s">
        <v>13</v>
      </c>
      <c r="C12" s="36" t="s">
        <v>48</v>
      </c>
      <c r="D12" s="36" t="s">
        <v>47</v>
      </c>
      <c r="E12" s="36" t="s">
        <v>16</v>
      </c>
      <c r="F12" s="42">
        <v>1000</v>
      </c>
      <c r="G12" s="1"/>
      <c r="H12" s="1"/>
      <c r="I12" s="2"/>
      <c r="J12" s="1"/>
      <c r="K12" s="1"/>
      <c r="L12" s="73"/>
      <c r="M12" s="7"/>
      <c r="N12" s="70">
        <f t="shared" si="0"/>
        <v>0</v>
      </c>
      <c r="O12" s="70">
        <f>Tableau134[[#This Row],[Montant global
de la quantité
estimative €HT]]*(1+Tableau134[[#This Row],[TVA en %
(indiquer
5,5 ou 20)]])</f>
        <v>0</v>
      </c>
    </row>
    <row r="13" spans="1:15" s="18" customFormat="1" x14ac:dyDescent="0.25">
      <c r="A13" s="34">
        <v>4</v>
      </c>
      <c r="B13" s="38" t="s">
        <v>13</v>
      </c>
      <c r="C13" s="36" t="s">
        <v>48</v>
      </c>
      <c r="D13" s="36" t="s">
        <v>47</v>
      </c>
      <c r="E13" s="36" t="s">
        <v>15</v>
      </c>
      <c r="F13" s="42">
        <v>1000</v>
      </c>
      <c r="G13" s="1"/>
      <c r="H13" s="1"/>
      <c r="I13" s="2"/>
      <c r="J13" s="1"/>
      <c r="K13" s="1"/>
      <c r="L13" s="73"/>
      <c r="M13" s="7"/>
      <c r="N13" s="70">
        <f t="shared" si="0"/>
        <v>0</v>
      </c>
      <c r="O13" s="70">
        <f>Tableau134[[#This Row],[Montant global
de la quantité
estimative €HT]]*(1+Tableau134[[#This Row],[TVA en %
(indiquer
5,5 ou 20)]])</f>
        <v>0</v>
      </c>
    </row>
    <row r="14" spans="1:15" s="41" customFormat="1" ht="13.5" customHeight="1" x14ac:dyDescent="0.25">
      <c r="A14" s="34">
        <v>5</v>
      </c>
      <c r="B14" s="38" t="s">
        <v>13</v>
      </c>
      <c r="C14" s="36" t="s">
        <v>44</v>
      </c>
      <c r="D14" s="36" t="s">
        <v>56</v>
      </c>
      <c r="E14" s="36" t="s">
        <v>15</v>
      </c>
      <c r="F14" s="42">
        <v>1000</v>
      </c>
      <c r="G14" s="1"/>
      <c r="H14" s="1"/>
      <c r="I14" s="2"/>
      <c r="J14" s="1"/>
      <c r="K14" s="1"/>
      <c r="L14" s="73"/>
      <c r="M14" s="7"/>
      <c r="N14" s="70">
        <f t="shared" si="0"/>
        <v>0</v>
      </c>
      <c r="O14" s="70">
        <f>Tableau134[[#This Row],[Montant global
de la quantité
estimative €HT]]*(1+Tableau134[[#This Row],[TVA en %
(indiquer
5,5 ou 20)]])</f>
        <v>0</v>
      </c>
    </row>
    <row r="15" spans="1:15" s="18" customFormat="1" x14ac:dyDescent="0.25">
      <c r="A15" s="34">
        <v>6</v>
      </c>
      <c r="B15" s="38" t="s">
        <v>13</v>
      </c>
      <c r="C15" s="38" t="s">
        <v>55</v>
      </c>
      <c r="D15" s="38" t="s">
        <v>54</v>
      </c>
      <c r="E15" s="52" t="s">
        <v>35</v>
      </c>
      <c r="F15" s="42">
        <v>2000</v>
      </c>
      <c r="G15" s="4"/>
      <c r="H15" s="8"/>
      <c r="I15" s="5"/>
      <c r="J15" s="8"/>
      <c r="K15" s="1"/>
      <c r="L15" s="73"/>
      <c r="M15" s="9"/>
      <c r="N15" s="70">
        <f t="shared" si="0"/>
        <v>0</v>
      </c>
      <c r="O15" s="70">
        <f>Tableau134[[#This Row],[Montant global
de la quantité
estimative €HT]]*(1+Tableau134[[#This Row],[TVA en %
(indiquer
5,5 ou 20)]])</f>
        <v>0</v>
      </c>
    </row>
    <row r="16" spans="1:15" s="18" customFormat="1" x14ac:dyDescent="0.25">
      <c r="A16" s="34">
        <v>7</v>
      </c>
      <c r="B16" s="38" t="s">
        <v>13</v>
      </c>
      <c r="C16" s="38" t="s">
        <v>55</v>
      </c>
      <c r="D16" s="38" t="s">
        <v>54</v>
      </c>
      <c r="E16" s="52" t="s">
        <v>34</v>
      </c>
      <c r="F16" s="42">
        <v>2000</v>
      </c>
      <c r="G16" s="4"/>
      <c r="H16" s="8"/>
      <c r="I16" s="5"/>
      <c r="J16" s="8"/>
      <c r="K16" s="1"/>
      <c r="L16" s="73"/>
      <c r="M16" s="9"/>
      <c r="N16" s="70">
        <f t="shared" si="0"/>
        <v>0</v>
      </c>
      <c r="O16" s="70">
        <f>Tableau134[[#This Row],[Montant global
de la quantité
estimative €HT]]*(1+Tableau134[[#This Row],[TVA en %
(indiquer
5,5 ou 20)]])</f>
        <v>0</v>
      </c>
    </row>
    <row r="17" spans="1:15" s="18" customFormat="1" x14ac:dyDescent="0.25">
      <c r="A17" s="34">
        <v>8</v>
      </c>
      <c r="B17" s="36" t="s">
        <v>31</v>
      </c>
      <c r="C17" s="36" t="s">
        <v>44</v>
      </c>
      <c r="D17" s="36" t="s">
        <v>56</v>
      </c>
      <c r="E17" s="36" t="s">
        <v>71</v>
      </c>
      <c r="F17" s="42">
        <v>13879</v>
      </c>
      <c r="G17" s="3"/>
      <c r="H17" s="1"/>
      <c r="I17" s="1"/>
      <c r="J17" s="1"/>
      <c r="K17" s="1"/>
      <c r="L17" s="73"/>
      <c r="M17" s="7"/>
      <c r="N17" s="70">
        <f t="shared" si="0"/>
        <v>0</v>
      </c>
      <c r="O17" s="70">
        <f>Tableau134[[#This Row],[Montant global
de la quantité
estimative €HT]]*(1+Tableau134[[#This Row],[TVA en %
(indiquer
5,5 ou 20)]])</f>
        <v>0</v>
      </c>
    </row>
    <row r="18" spans="1:15" s="18" customFormat="1" x14ac:dyDescent="0.25">
      <c r="A18" s="34">
        <v>9</v>
      </c>
      <c r="B18" s="36" t="s">
        <v>31</v>
      </c>
      <c r="C18" s="36" t="s">
        <v>76</v>
      </c>
      <c r="D18" s="36" t="s">
        <v>56</v>
      </c>
      <c r="E18" s="36" t="s">
        <v>69</v>
      </c>
      <c r="F18" s="42">
        <v>200</v>
      </c>
      <c r="G18" s="3"/>
      <c r="H18" s="1"/>
      <c r="I18" s="1"/>
      <c r="J18" s="1"/>
      <c r="K18" s="1"/>
      <c r="L18" s="73"/>
      <c r="M18" s="7"/>
      <c r="N18" s="70">
        <f t="shared" si="0"/>
        <v>0</v>
      </c>
      <c r="O18" s="70">
        <f>Tableau134[[#This Row],[Montant global
de la quantité
estimative €HT]]*(1+Tableau134[[#This Row],[TVA en %
(indiquer
5,5 ou 20)]])</f>
        <v>0</v>
      </c>
    </row>
    <row r="19" spans="1:15" s="18" customFormat="1" x14ac:dyDescent="0.25">
      <c r="A19" s="34">
        <v>10</v>
      </c>
      <c r="B19" s="36" t="s">
        <v>31</v>
      </c>
      <c r="C19" s="36" t="s">
        <v>44</v>
      </c>
      <c r="D19" s="36" t="s">
        <v>56</v>
      </c>
      <c r="E19" s="36" t="s">
        <v>69</v>
      </c>
      <c r="F19" s="42">
        <v>15321</v>
      </c>
      <c r="G19" s="3"/>
      <c r="H19" s="1"/>
      <c r="I19" s="1"/>
      <c r="J19" s="1"/>
      <c r="K19" s="1"/>
      <c r="L19" s="73"/>
      <c r="M19" s="7"/>
      <c r="N19" s="70">
        <f t="shared" si="0"/>
        <v>0</v>
      </c>
      <c r="O19" s="70">
        <f>Tableau134[[#This Row],[Montant global
de la quantité
estimative €HT]]*(1+Tableau134[[#This Row],[TVA en %
(indiquer
5,5 ou 20)]])</f>
        <v>0</v>
      </c>
    </row>
    <row r="20" spans="1:15" s="18" customFormat="1" x14ac:dyDescent="0.25">
      <c r="A20" s="34">
        <v>11</v>
      </c>
      <c r="B20" s="36" t="s">
        <v>31</v>
      </c>
      <c r="C20" s="36" t="s">
        <v>44</v>
      </c>
      <c r="D20" s="36" t="s">
        <v>56</v>
      </c>
      <c r="E20" s="36" t="s">
        <v>70</v>
      </c>
      <c r="F20" s="42">
        <v>13879</v>
      </c>
      <c r="G20" s="3"/>
      <c r="H20" s="1"/>
      <c r="I20" s="1"/>
      <c r="J20" s="1"/>
      <c r="K20" s="1"/>
      <c r="L20" s="73"/>
      <c r="M20" s="7"/>
      <c r="N20" s="70">
        <f t="shared" si="0"/>
        <v>0</v>
      </c>
      <c r="O20" s="70">
        <f>Tableau134[[#This Row],[Montant global
de la quantité
estimative €HT]]*(1+Tableau134[[#This Row],[TVA en %
(indiquer
5,5 ou 20)]])</f>
        <v>0</v>
      </c>
    </row>
    <row r="21" spans="1:15" s="18" customFormat="1" x14ac:dyDescent="0.25">
      <c r="A21" s="34">
        <v>12</v>
      </c>
      <c r="B21" s="36" t="s">
        <v>31</v>
      </c>
      <c r="C21" s="36" t="s">
        <v>44</v>
      </c>
      <c r="D21" s="36" t="s">
        <v>56</v>
      </c>
      <c r="E21" s="36" t="s">
        <v>74</v>
      </c>
      <c r="F21" s="42">
        <v>1500</v>
      </c>
      <c r="G21" s="3"/>
      <c r="H21" s="1"/>
      <c r="I21" s="1"/>
      <c r="J21" s="1"/>
      <c r="K21" s="1"/>
      <c r="L21" s="73"/>
      <c r="M21" s="7"/>
      <c r="N21" s="70">
        <f t="shared" si="0"/>
        <v>0</v>
      </c>
      <c r="O21" s="70">
        <f>Tableau134[[#This Row],[Montant global
de la quantité
estimative €HT]]*(1+Tableau134[[#This Row],[TVA en %
(indiquer
5,5 ou 20)]])</f>
        <v>0</v>
      </c>
    </row>
    <row r="22" spans="1:15" s="18" customFormat="1" x14ac:dyDescent="0.25">
      <c r="A22" s="34">
        <v>13</v>
      </c>
      <c r="B22" s="36" t="s">
        <v>31</v>
      </c>
      <c r="C22" s="36" t="s">
        <v>44</v>
      </c>
      <c r="D22" s="36" t="s">
        <v>56</v>
      </c>
      <c r="E22" s="36" t="s">
        <v>73</v>
      </c>
      <c r="F22" s="42">
        <v>1500</v>
      </c>
      <c r="G22" s="3"/>
      <c r="H22" s="1"/>
      <c r="I22" s="1"/>
      <c r="J22" s="1"/>
      <c r="K22" s="1"/>
      <c r="L22" s="73"/>
      <c r="M22" s="7"/>
      <c r="N22" s="70">
        <f t="shared" si="0"/>
        <v>0</v>
      </c>
      <c r="O22" s="70">
        <f>Tableau134[[#This Row],[Montant global
de la quantité
estimative €HT]]*(1+Tableau134[[#This Row],[TVA en %
(indiquer
5,5 ou 20)]])</f>
        <v>0</v>
      </c>
    </row>
    <row r="23" spans="1:15" s="19" customFormat="1" x14ac:dyDescent="0.25">
      <c r="A23" s="34">
        <v>14</v>
      </c>
      <c r="B23" s="36" t="s">
        <v>31</v>
      </c>
      <c r="C23" s="36" t="s">
        <v>44</v>
      </c>
      <c r="D23" s="36" t="s">
        <v>47</v>
      </c>
      <c r="E23" s="36" t="s">
        <v>72</v>
      </c>
      <c r="F23" s="42">
        <v>2125</v>
      </c>
      <c r="G23" s="3"/>
      <c r="H23" s="1"/>
      <c r="I23" s="1"/>
      <c r="J23" s="1"/>
      <c r="K23" s="1"/>
      <c r="L23" s="73"/>
      <c r="M23" s="7"/>
      <c r="N23" s="70">
        <f t="shared" si="0"/>
        <v>0</v>
      </c>
      <c r="O23" s="70">
        <f>Tableau134[[#This Row],[Montant global
de la quantité
estimative €HT]]*(1+Tableau134[[#This Row],[TVA en %
(indiquer
5,5 ou 20)]])</f>
        <v>0</v>
      </c>
    </row>
    <row r="24" spans="1:15" s="18" customFormat="1" x14ac:dyDescent="0.25">
      <c r="A24" s="34">
        <v>15</v>
      </c>
      <c r="B24" s="36" t="s">
        <v>31</v>
      </c>
      <c r="C24" s="36" t="s">
        <v>44</v>
      </c>
      <c r="D24" s="36" t="s">
        <v>56</v>
      </c>
      <c r="E24" s="36" t="s">
        <v>75</v>
      </c>
      <c r="F24" s="42">
        <v>1000</v>
      </c>
      <c r="G24" s="3"/>
      <c r="H24" s="1"/>
      <c r="I24" s="1"/>
      <c r="J24" s="1"/>
      <c r="K24" s="1"/>
      <c r="L24" s="73"/>
      <c r="M24" s="7"/>
      <c r="N24" s="70">
        <f t="shared" si="0"/>
        <v>0</v>
      </c>
      <c r="O24" s="70">
        <f>Tableau134[[#This Row],[Montant global
de la quantité
estimative €HT]]*(1+Tableau134[[#This Row],[TVA en %
(indiquer
5,5 ou 20)]])</f>
        <v>0</v>
      </c>
    </row>
    <row r="25" spans="1:15" s="18" customFormat="1" x14ac:dyDescent="0.25">
      <c r="A25" s="34">
        <v>16</v>
      </c>
      <c r="B25" s="36" t="s">
        <v>10</v>
      </c>
      <c r="C25" s="36" t="s">
        <v>48</v>
      </c>
      <c r="D25" s="36" t="s">
        <v>47</v>
      </c>
      <c r="E25" s="36" t="s">
        <v>82</v>
      </c>
      <c r="F25" s="42">
        <v>1000</v>
      </c>
      <c r="G25" s="1"/>
      <c r="H25" s="1"/>
      <c r="I25" s="2"/>
      <c r="J25" s="1"/>
      <c r="K25" s="1"/>
      <c r="L25" s="73"/>
      <c r="M25" s="7"/>
      <c r="N25" s="70">
        <f t="shared" si="0"/>
        <v>0</v>
      </c>
      <c r="O25" s="70">
        <f>Tableau134[[#This Row],[Montant global
de la quantité
estimative €HT]]*(1+Tableau134[[#This Row],[TVA en %
(indiquer
5,5 ou 20)]])</f>
        <v>0</v>
      </c>
    </row>
    <row r="26" spans="1:15" s="18" customFormat="1" x14ac:dyDescent="0.25">
      <c r="A26" s="34">
        <v>17</v>
      </c>
      <c r="B26" s="36" t="s">
        <v>10</v>
      </c>
      <c r="C26" s="36" t="s">
        <v>57</v>
      </c>
      <c r="D26" s="36" t="s">
        <v>56</v>
      </c>
      <c r="E26" s="36" t="s">
        <v>82</v>
      </c>
      <c r="F26" s="42">
        <v>5000</v>
      </c>
      <c r="G26" s="1"/>
      <c r="H26" s="1"/>
      <c r="I26" s="2"/>
      <c r="J26" s="1"/>
      <c r="K26" s="1"/>
      <c r="L26" s="73"/>
      <c r="M26" s="7"/>
      <c r="N26" s="70">
        <f t="shared" si="0"/>
        <v>0</v>
      </c>
      <c r="O26" s="70">
        <f>Tableau134[[#This Row],[Montant global
de la quantité
estimative €HT]]*(1+Tableau134[[#This Row],[TVA en %
(indiquer
5,5 ou 20)]])</f>
        <v>0</v>
      </c>
    </row>
    <row r="27" spans="1:15" s="18" customFormat="1" x14ac:dyDescent="0.25">
      <c r="A27" s="34">
        <v>18</v>
      </c>
      <c r="B27" s="36" t="s">
        <v>10</v>
      </c>
      <c r="C27" s="36" t="s">
        <v>48</v>
      </c>
      <c r="D27" s="36" t="s">
        <v>47</v>
      </c>
      <c r="E27" s="37" t="s">
        <v>11</v>
      </c>
      <c r="F27" s="42">
        <v>5000</v>
      </c>
      <c r="G27" s="3"/>
      <c r="H27" s="1"/>
      <c r="I27" s="1"/>
      <c r="J27" s="1"/>
      <c r="K27" s="1"/>
      <c r="L27" s="73"/>
      <c r="M27" s="7"/>
      <c r="N27" s="70">
        <f t="shared" si="0"/>
        <v>0</v>
      </c>
      <c r="O27" s="70">
        <f>Tableau134[[#This Row],[Montant global
de la quantité
estimative €HT]]*(1+Tableau134[[#This Row],[TVA en %
(indiquer
5,5 ou 20)]])</f>
        <v>0</v>
      </c>
    </row>
    <row r="28" spans="1:15" s="18" customFormat="1" x14ac:dyDescent="0.25">
      <c r="A28" s="34">
        <v>19</v>
      </c>
      <c r="B28" s="36" t="s">
        <v>10</v>
      </c>
      <c r="C28" s="36" t="s">
        <v>57</v>
      </c>
      <c r="D28" s="36" t="s">
        <v>56</v>
      </c>
      <c r="E28" s="36" t="s">
        <v>11</v>
      </c>
      <c r="F28" s="42">
        <v>2000</v>
      </c>
      <c r="G28" s="3"/>
      <c r="H28" s="1"/>
      <c r="I28" s="1"/>
      <c r="J28" s="1"/>
      <c r="K28" s="1"/>
      <c r="L28" s="73"/>
      <c r="M28" s="7"/>
      <c r="N28" s="70">
        <f t="shared" si="0"/>
        <v>0</v>
      </c>
      <c r="O28" s="70">
        <f>Tableau134[[#This Row],[Montant global
de la quantité
estimative €HT]]*(1+Tableau134[[#This Row],[TVA en %
(indiquer
5,5 ou 20)]])</f>
        <v>0</v>
      </c>
    </row>
    <row r="29" spans="1:15" s="18" customFormat="1" x14ac:dyDescent="0.25">
      <c r="A29" s="34">
        <v>20</v>
      </c>
      <c r="B29" s="36" t="s">
        <v>10</v>
      </c>
      <c r="C29" s="36" t="s">
        <v>48</v>
      </c>
      <c r="D29" s="36" t="s">
        <v>47</v>
      </c>
      <c r="E29" s="37" t="s">
        <v>12</v>
      </c>
      <c r="F29" s="42">
        <v>5000</v>
      </c>
      <c r="G29" s="3"/>
      <c r="H29" s="1"/>
      <c r="I29" s="1"/>
      <c r="J29" s="1"/>
      <c r="K29" s="1"/>
      <c r="L29" s="73"/>
      <c r="M29" s="7"/>
      <c r="N29" s="70">
        <f t="shared" si="0"/>
        <v>0</v>
      </c>
      <c r="O29" s="70">
        <f>Tableau134[[#This Row],[Montant global
de la quantité
estimative €HT]]*(1+Tableau134[[#This Row],[TVA en %
(indiquer
5,5 ou 20)]])</f>
        <v>0</v>
      </c>
    </row>
    <row r="30" spans="1:15" s="18" customFormat="1" x14ac:dyDescent="0.25">
      <c r="A30" s="34">
        <v>21</v>
      </c>
      <c r="B30" s="36" t="s">
        <v>10</v>
      </c>
      <c r="C30" s="36" t="s">
        <v>57</v>
      </c>
      <c r="D30" s="36" t="s">
        <v>56</v>
      </c>
      <c r="E30" s="37" t="s">
        <v>12</v>
      </c>
      <c r="F30" s="42">
        <v>2000</v>
      </c>
      <c r="G30" s="3"/>
      <c r="H30" s="1"/>
      <c r="I30" s="1"/>
      <c r="J30" s="1"/>
      <c r="K30" s="1"/>
      <c r="L30" s="73"/>
      <c r="M30" s="7"/>
      <c r="N30" s="70">
        <f t="shared" si="0"/>
        <v>0</v>
      </c>
      <c r="O30" s="70">
        <f>Tableau134[[#This Row],[Montant global
de la quantité
estimative €HT]]*(1+Tableau134[[#This Row],[TVA en %
(indiquer
5,5 ou 20)]])</f>
        <v>0</v>
      </c>
    </row>
    <row r="31" spans="1:15" s="18" customFormat="1" x14ac:dyDescent="0.25">
      <c r="A31" s="34">
        <v>22</v>
      </c>
      <c r="B31" s="36" t="s">
        <v>5</v>
      </c>
      <c r="C31" s="43" t="s">
        <v>45</v>
      </c>
      <c r="D31" s="36" t="s">
        <v>46</v>
      </c>
      <c r="E31" s="36" t="s">
        <v>65</v>
      </c>
      <c r="F31" s="42">
        <v>2000</v>
      </c>
      <c r="G31" s="1"/>
      <c r="H31" s="1"/>
      <c r="I31" s="2"/>
      <c r="J31" s="1"/>
      <c r="K31" s="1"/>
      <c r="L31" s="73"/>
      <c r="M31" s="7"/>
      <c r="N31" s="70">
        <f t="shared" si="0"/>
        <v>0</v>
      </c>
      <c r="O31" s="70">
        <f>Tableau134[[#This Row],[Montant global
de la quantité
estimative €HT]]*(1+Tableau134[[#This Row],[TVA en %
(indiquer
5,5 ou 20)]])</f>
        <v>0</v>
      </c>
    </row>
    <row r="32" spans="1:15" s="18" customFormat="1" x14ac:dyDescent="0.25">
      <c r="A32" s="34">
        <v>23</v>
      </c>
      <c r="B32" s="36" t="s">
        <v>5</v>
      </c>
      <c r="C32" s="36" t="s">
        <v>44</v>
      </c>
      <c r="D32" s="36" t="s">
        <v>46</v>
      </c>
      <c r="E32" s="36" t="s">
        <v>65</v>
      </c>
      <c r="F32" s="42">
        <v>3000</v>
      </c>
      <c r="G32" s="1"/>
      <c r="H32" s="1"/>
      <c r="I32" s="2"/>
      <c r="J32" s="1"/>
      <c r="K32" s="1"/>
      <c r="L32" s="73"/>
      <c r="M32" s="7"/>
      <c r="N32" s="70">
        <f t="shared" si="0"/>
        <v>0</v>
      </c>
      <c r="O32" s="70">
        <f>Tableau134[[#This Row],[Montant global
de la quantité
estimative €HT]]*(1+Tableau134[[#This Row],[TVA en %
(indiquer
5,5 ou 20)]])</f>
        <v>0</v>
      </c>
    </row>
    <row r="33" spans="1:15" s="18" customFormat="1" x14ac:dyDescent="0.25">
      <c r="A33" s="34">
        <v>24</v>
      </c>
      <c r="B33" s="36" t="s">
        <v>4</v>
      </c>
      <c r="C33" s="43" t="s">
        <v>45</v>
      </c>
      <c r="D33" s="36" t="s">
        <v>46</v>
      </c>
      <c r="E33" s="36" t="s">
        <v>98</v>
      </c>
      <c r="F33" s="42">
        <v>1000</v>
      </c>
      <c r="G33" s="1"/>
      <c r="H33" s="1"/>
      <c r="I33" s="2"/>
      <c r="J33" s="1"/>
      <c r="K33" s="1"/>
      <c r="L33" s="73"/>
      <c r="M33" s="7"/>
      <c r="N33" s="70">
        <f t="shared" si="0"/>
        <v>0</v>
      </c>
      <c r="O33" s="70">
        <f>Tableau134[[#This Row],[Montant global
de la quantité
estimative €HT]]*(1+Tableau134[[#This Row],[TVA en %
(indiquer
5,5 ou 20)]])</f>
        <v>0</v>
      </c>
    </row>
    <row r="34" spans="1:15" s="18" customFormat="1" x14ac:dyDescent="0.25">
      <c r="A34" s="34">
        <v>25</v>
      </c>
      <c r="B34" s="36" t="s">
        <v>4</v>
      </c>
      <c r="C34" s="36" t="s">
        <v>44</v>
      </c>
      <c r="D34" s="36" t="s">
        <v>46</v>
      </c>
      <c r="E34" s="36" t="s">
        <v>98</v>
      </c>
      <c r="F34" s="42">
        <v>5000</v>
      </c>
      <c r="G34" s="1"/>
      <c r="H34" s="1"/>
      <c r="I34" s="2"/>
      <c r="J34" s="1"/>
      <c r="K34" s="1"/>
      <c r="L34" s="73"/>
      <c r="M34" s="7"/>
      <c r="N34" s="70">
        <f t="shared" si="0"/>
        <v>0</v>
      </c>
      <c r="O34" s="70">
        <f>Tableau134[[#This Row],[Montant global
de la quantité
estimative €HT]]*(1+Tableau134[[#This Row],[TVA en %
(indiquer
5,5 ou 20)]])</f>
        <v>0</v>
      </c>
    </row>
    <row r="35" spans="1:15" s="18" customFormat="1" x14ac:dyDescent="0.25">
      <c r="A35" s="34">
        <v>26</v>
      </c>
      <c r="B35" s="36" t="s">
        <v>8</v>
      </c>
      <c r="C35" s="36" t="s">
        <v>48</v>
      </c>
      <c r="D35" s="36" t="s">
        <v>47</v>
      </c>
      <c r="E35" s="36" t="s">
        <v>86</v>
      </c>
      <c r="F35" s="42">
        <v>3000</v>
      </c>
      <c r="G35" s="1"/>
      <c r="H35" s="1"/>
      <c r="I35" s="2"/>
      <c r="J35" s="1"/>
      <c r="K35" s="1"/>
      <c r="L35" s="73"/>
      <c r="M35" s="7"/>
      <c r="N35" s="70">
        <f t="shared" si="0"/>
        <v>0</v>
      </c>
      <c r="O35" s="70">
        <f>Tableau134[[#This Row],[Montant global
de la quantité
estimative €HT]]*(1+Tableau134[[#This Row],[TVA en %
(indiquer
5,5 ou 20)]])</f>
        <v>0</v>
      </c>
    </row>
    <row r="36" spans="1:15" s="18" customFormat="1" x14ac:dyDescent="0.25">
      <c r="A36" s="34">
        <v>27</v>
      </c>
      <c r="B36" s="36" t="s">
        <v>8</v>
      </c>
      <c r="C36" s="36" t="s">
        <v>48</v>
      </c>
      <c r="D36" s="36" t="s">
        <v>47</v>
      </c>
      <c r="E36" s="36" t="s">
        <v>85</v>
      </c>
      <c r="F36" s="42">
        <v>3000</v>
      </c>
      <c r="G36" s="1"/>
      <c r="H36" s="1"/>
      <c r="I36" s="2"/>
      <c r="J36" s="1"/>
      <c r="K36" s="1"/>
      <c r="L36" s="73"/>
      <c r="M36" s="7"/>
      <c r="N36" s="70">
        <f t="shared" si="0"/>
        <v>0</v>
      </c>
      <c r="O36" s="70">
        <f>Tableau134[[#This Row],[Montant global
de la quantité
estimative €HT]]*(1+Tableau134[[#This Row],[TVA en %
(indiquer
5,5 ou 20)]])</f>
        <v>0</v>
      </c>
    </row>
    <row r="37" spans="1:15" x14ac:dyDescent="0.25">
      <c r="A37" s="34">
        <v>28</v>
      </c>
      <c r="B37" s="36" t="s">
        <v>6</v>
      </c>
      <c r="C37" s="36" t="s">
        <v>53</v>
      </c>
      <c r="D37" s="36" t="s">
        <v>46</v>
      </c>
      <c r="E37" s="36" t="s">
        <v>52</v>
      </c>
      <c r="F37" s="42">
        <v>1000</v>
      </c>
      <c r="G37" s="1"/>
      <c r="H37" s="1"/>
      <c r="I37" s="2"/>
      <c r="J37" s="1"/>
      <c r="K37" s="1"/>
      <c r="L37" s="73"/>
      <c r="M37" s="7"/>
      <c r="N37" s="70">
        <f t="shared" si="0"/>
        <v>0</v>
      </c>
      <c r="O37" s="70">
        <f>Tableau134[[#This Row],[Montant global
de la quantité
estimative €HT]]*(1+Tableau134[[#This Row],[TVA en %
(indiquer
5,5 ou 20)]])</f>
        <v>0</v>
      </c>
    </row>
    <row r="38" spans="1:15" s="18" customFormat="1" x14ac:dyDescent="0.25">
      <c r="A38" s="34">
        <v>29</v>
      </c>
      <c r="B38" s="36" t="s">
        <v>6</v>
      </c>
      <c r="C38" s="36" t="s">
        <v>53</v>
      </c>
      <c r="D38" s="36" t="s">
        <v>51</v>
      </c>
      <c r="E38" s="36" t="s">
        <v>52</v>
      </c>
      <c r="F38" s="42">
        <v>500</v>
      </c>
      <c r="G38" s="1"/>
      <c r="H38" s="1"/>
      <c r="I38" s="2"/>
      <c r="J38" s="1"/>
      <c r="K38" s="1"/>
      <c r="L38" s="73"/>
      <c r="M38" s="7"/>
      <c r="N38" s="70">
        <f t="shared" si="0"/>
        <v>0</v>
      </c>
      <c r="O38" s="70">
        <f>Tableau134[[#This Row],[Montant global
de la quantité
estimative €HT]]*(1+Tableau134[[#This Row],[TVA en %
(indiquer
5,5 ou 20)]])</f>
        <v>0</v>
      </c>
    </row>
    <row r="39" spans="1:15" s="18" customFormat="1" x14ac:dyDescent="0.25">
      <c r="A39" s="34">
        <v>30</v>
      </c>
      <c r="B39" s="36" t="s">
        <v>6</v>
      </c>
      <c r="C39" s="36" t="s">
        <v>44</v>
      </c>
      <c r="D39" s="36" t="s">
        <v>46</v>
      </c>
      <c r="E39" s="36" t="s">
        <v>64</v>
      </c>
      <c r="F39" s="42">
        <v>2000</v>
      </c>
      <c r="G39" s="1"/>
      <c r="H39" s="1"/>
      <c r="I39" s="2"/>
      <c r="J39" s="1"/>
      <c r="K39" s="1"/>
      <c r="L39" s="73"/>
      <c r="M39" s="7"/>
      <c r="N39" s="70">
        <f t="shared" si="0"/>
        <v>0</v>
      </c>
      <c r="O39" s="70">
        <f>Tableau134[[#This Row],[Montant global
de la quantité
estimative €HT]]*(1+Tableau134[[#This Row],[TVA en %
(indiquer
5,5 ou 20)]])</f>
        <v>0</v>
      </c>
    </row>
    <row r="40" spans="1:15" s="18" customFormat="1" x14ac:dyDescent="0.25">
      <c r="A40" s="34">
        <v>31</v>
      </c>
      <c r="B40" s="36" t="s">
        <v>6</v>
      </c>
      <c r="C40" s="36" t="s">
        <v>48</v>
      </c>
      <c r="D40" s="36" t="s">
        <v>47</v>
      </c>
      <c r="E40" s="36" t="s">
        <v>49</v>
      </c>
      <c r="F40" s="42">
        <v>5000</v>
      </c>
      <c r="G40" s="1"/>
      <c r="H40" s="1"/>
      <c r="I40" s="2"/>
      <c r="J40" s="1"/>
      <c r="K40" s="1"/>
      <c r="L40" s="73"/>
      <c r="M40" s="7"/>
      <c r="N40" s="70">
        <f t="shared" si="0"/>
        <v>0</v>
      </c>
      <c r="O40" s="70">
        <f>Tableau134[[#This Row],[Montant global
de la quantité
estimative €HT]]*(1+Tableau134[[#This Row],[TVA en %
(indiquer
5,5 ou 20)]])</f>
        <v>0</v>
      </c>
    </row>
    <row r="41" spans="1:15" s="20" customFormat="1" x14ac:dyDescent="0.25">
      <c r="A41" s="34">
        <v>32</v>
      </c>
      <c r="B41" s="36" t="s">
        <v>6</v>
      </c>
      <c r="C41" s="36" t="s">
        <v>53</v>
      </c>
      <c r="D41" s="36" t="s">
        <v>46</v>
      </c>
      <c r="E41" s="36" t="s">
        <v>63</v>
      </c>
      <c r="F41" s="42">
        <v>1000</v>
      </c>
      <c r="G41" s="1"/>
      <c r="H41" s="1"/>
      <c r="I41" s="2"/>
      <c r="J41" s="1"/>
      <c r="K41" s="1"/>
      <c r="L41" s="73"/>
      <c r="M41" s="7"/>
      <c r="N41" s="70">
        <f t="shared" si="0"/>
        <v>0</v>
      </c>
      <c r="O41" s="70">
        <f>Tableau134[[#This Row],[Montant global
de la quantité
estimative €HT]]*(1+Tableau134[[#This Row],[TVA en %
(indiquer
5,5 ou 20)]])</f>
        <v>0</v>
      </c>
    </row>
    <row r="42" spans="1:15" x14ac:dyDescent="0.25">
      <c r="A42" s="34">
        <v>33</v>
      </c>
      <c r="B42" s="36" t="s">
        <v>6</v>
      </c>
      <c r="C42" s="36" t="s">
        <v>44</v>
      </c>
      <c r="D42" s="36" t="s">
        <v>46</v>
      </c>
      <c r="E42" s="36" t="s">
        <v>50</v>
      </c>
      <c r="F42" s="42">
        <v>20000</v>
      </c>
      <c r="G42" s="1"/>
      <c r="H42" s="1"/>
      <c r="I42" s="2"/>
      <c r="J42" s="1"/>
      <c r="K42" s="1"/>
      <c r="L42" s="73"/>
      <c r="M42" s="7"/>
      <c r="N42" s="70">
        <f t="shared" ref="N42:N68" si="1">F42*L42</f>
        <v>0</v>
      </c>
      <c r="O42" s="70">
        <f>Tableau134[[#This Row],[Montant global
de la quantité
estimative €HT]]*(1+Tableau134[[#This Row],[TVA en %
(indiquer
5,5 ou 20)]])</f>
        <v>0</v>
      </c>
    </row>
    <row r="43" spans="1:15" x14ac:dyDescent="0.25">
      <c r="A43" s="34">
        <v>34</v>
      </c>
      <c r="B43" s="36" t="s">
        <v>9</v>
      </c>
      <c r="C43" s="36" t="s">
        <v>48</v>
      </c>
      <c r="D43" s="36" t="s">
        <v>46</v>
      </c>
      <c r="E43" s="36" t="s">
        <v>84</v>
      </c>
      <c r="F43" s="42">
        <v>2000</v>
      </c>
      <c r="G43" s="1"/>
      <c r="H43" s="1"/>
      <c r="I43" s="2"/>
      <c r="J43" s="1"/>
      <c r="K43" s="1"/>
      <c r="L43" s="73"/>
      <c r="M43" s="7"/>
      <c r="N43" s="70">
        <f t="shared" si="1"/>
        <v>0</v>
      </c>
      <c r="O43" s="70">
        <f>Tableau134[[#This Row],[Montant global
de la quantité
estimative €HT]]*(1+Tableau134[[#This Row],[TVA en %
(indiquer
5,5 ou 20)]])</f>
        <v>0</v>
      </c>
    </row>
    <row r="44" spans="1:15" s="18" customFormat="1" x14ac:dyDescent="0.25">
      <c r="A44" s="34">
        <v>35</v>
      </c>
      <c r="B44" s="36" t="s">
        <v>9</v>
      </c>
      <c r="C44" s="36" t="s">
        <v>44</v>
      </c>
      <c r="D44" s="36" t="s">
        <v>46</v>
      </c>
      <c r="E44" s="36" t="s">
        <v>83</v>
      </c>
      <c r="F44" s="42">
        <v>16000</v>
      </c>
      <c r="G44" s="1"/>
      <c r="H44" s="1"/>
      <c r="I44" s="2"/>
      <c r="J44" s="1"/>
      <c r="K44" s="1"/>
      <c r="L44" s="73"/>
      <c r="M44" s="7"/>
      <c r="N44" s="70">
        <f t="shared" si="1"/>
        <v>0</v>
      </c>
      <c r="O44" s="70">
        <f>Tableau134[[#This Row],[Montant global
de la quantité
estimative €HT]]*(1+Tableau134[[#This Row],[TVA en %
(indiquer
5,5 ou 20)]])</f>
        <v>0</v>
      </c>
    </row>
    <row r="45" spans="1:15" s="18" customFormat="1" x14ac:dyDescent="0.25">
      <c r="A45" s="34">
        <v>36</v>
      </c>
      <c r="B45" s="36" t="s">
        <v>7</v>
      </c>
      <c r="C45" s="36" t="s">
        <v>44</v>
      </c>
      <c r="D45" s="52" t="s">
        <v>129</v>
      </c>
      <c r="E45" s="36" t="s">
        <v>81</v>
      </c>
      <c r="F45" s="42">
        <v>20000</v>
      </c>
      <c r="G45" s="4"/>
      <c r="H45" s="8"/>
      <c r="I45" s="5"/>
      <c r="J45" s="8"/>
      <c r="K45" s="1"/>
      <c r="L45" s="73"/>
      <c r="M45" s="9"/>
      <c r="N45" s="71">
        <f t="shared" si="1"/>
        <v>0</v>
      </c>
      <c r="O45" s="70">
        <f>Tableau134[[#This Row],[Montant global
de la quantité
estimative €HT]]*(1+Tableau134[[#This Row],[TVA en %
(indiquer
5,5 ou 20)]])</f>
        <v>0</v>
      </c>
    </row>
    <row r="46" spans="1:15" s="18" customFormat="1" x14ac:dyDescent="0.25">
      <c r="A46" s="34">
        <v>37</v>
      </c>
      <c r="B46" s="36" t="s">
        <v>7</v>
      </c>
      <c r="C46" s="36" t="s">
        <v>53</v>
      </c>
      <c r="D46" s="36" t="s">
        <v>51</v>
      </c>
      <c r="E46" s="36" t="s">
        <v>60</v>
      </c>
      <c r="F46" s="42">
        <v>1000</v>
      </c>
      <c r="G46" s="1"/>
      <c r="H46" s="1"/>
      <c r="I46" s="2"/>
      <c r="J46" s="1"/>
      <c r="K46" s="1"/>
      <c r="L46" s="73"/>
      <c r="M46" s="7"/>
      <c r="N46" s="70">
        <f t="shared" si="1"/>
        <v>0</v>
      </c>
      <c r="O46" s="70">
        <f>Tableau134[[#This Row],[Montant global
de la quantité
estimative €HT]]*(1+Tableau134[[#This Row],[TVA en %
(indiquer
5,5 ou 20)]])</f>
        <v>0</v>
      </c>
    </row>
    <row r="47" spans="1:15" s="18" customFormat="1" x14ac:dyDescent="0.25">
      <c r="A47" s="34">
        <v>38</v>
      </c>
      <c r="B47" s="36" t="s">
        <v>7</v>
      </c>
      <c r="C47" s="36" t="s">
        <v>53</v>
      </c>
      <c r="D47" s="36" t="s">
        <v>46</v>
      </c>
      <c r="E47" s="36" t="s">
        <v>59</v>
      </c>
      <c r="F47" s="42">
        <v>1000</v>
      </c>
      <c r="G47" s="1"/>
      <c r="H47" s="1"/>
      <c r="I47" s="2"/>
      <c r="J47" s="1"/>
      <c r="K47" s="1"/>
      <c r="L47" s="73"/>
      <c r="M47" s="7"/>
      <c r="N47" s="70">
        <f t="shared" si="1"/>
        <v>0</v>
      </c>
      <c r="O47" s="70">
        <f>Tableau134[[#This Row],[Montant global
de la quantité
estimative €HT]]*(1+Tableau134[[#This Row],[TVA en %
(indiquer
5,5 ou 20)]])</f>
        <v>0</v>
      </c>
    </row>
    <row r="48" spans="1:15" s="18" customFormat="1" x14ac:dyDescent="0.25">
      <c r="A48" s="34">
        <v>39</v>
      </c>
      <c r="B48" s="36" t="s">
        <v>7</v>
      </c>
      <c r="C48" s="36" t="s">
        <v>48</v>
      </c>
      <c r="D48" s="36" t="s">
        <v>46</v>
      </c>
      <c r="E48" s="36" t="s">
        <v>59</v>
      </c>
      <c r="F48" s="42">
        <v>500</v>
      </c>
      <c r="G48" s="1"/>
      <c r="H48" s="1"/>
      <c r="I48" s="2"/>
      <c r="J48" s="1"/>
      <c r="K48" s="1"/>
      <c r="L48" s="73"/>
      <c r="M48" s="7"/>
      <c r="N48" s="70">
        <f t="shared" si="1"/>
        <v>0</v>
      </c>
      <c r="O48" s="70">
        <f>Tableau134[[#This Row],[Montant global
de la quantité
estimative €HT]]*(1+Tableau134[[#This Row],[TVA en %
(indiquer
5,5 ou 20)]])</f>
        <v>0</v>
      </c>
    </row>
    <row r="49" spans="1:15" s="18" customFormat="1" x14ac:dyDescent="0.25">
      <c r="A49" s="34">
        <v>40</v>
      </c>
      <c r="B49" s="36" t="s">
        <v>7</v>
      </c>
      <c r="C49" s="36" t="s">
        <v>44</v>
      </c>
      <c r="D49" s="36" t="s">
        <v>46</v>
      </c>
      <c r="E49" s="36" t="s">
        <v>59</v>
      </c>
      <c r="F49" s="42">
        <v>500</v>
      </c>
      <c r="G49" s="1"/>
      <c r="H49" s="1"/>
      <c r="I49" s="2"/>
      <c r="J49" s="1"/>
      <c r="K49" s="1"/>
      <c r="L49" s="73"/>
      <c r="M49" s="7"/>
      <c r="N49" s="70">
        <f t="shared" si="1"/>
        <v>0</v>
      </c>
      <c r="O49" s="70">
        <f>Tableau134[[#This Row],[Montant global
de la quantité
estimative €HT]]*(1+Tableau134[[#This Row],[TVA en %
(indiquer
5,5 ou 20)]])</f>
        <v>0</v>
      </c>
    </row>
    <row r="50" spans="1:15" s="18" customFormat="1" x14ac:dyDescent="0.25">
      <c r="A50" s="34">
        <v>41</v>
      </c>
      <c r="B50" s="36" t="s">
        <v>7</v>
      </c>
      <c r="C50" s="36" t="s">
        <v>62</v>
      </c>
      <c r="D50" s="36" t="s">
        <v>51</v>
      </c>
      <c r="E50" s="36" t="s">
        <v>61</v>
      </c>
      <c r="F50" s="42">
        <v>1000</v>
      </c>
      <c r="G50" s="1"/>
      <c r="H50" s="1"/>
      <c r="I50" s="2"/>
      <c r="J50" s="1"/>
      <c r="K50" s="1"/>
      <c r="L50" s="73"/>
      <c r="M50" s="7"/>
      <c r="N50" s="70">
        <f t="shared" si="1"/>
        <v>0</v>
      </c>
      <c r="O50" s="70">
        <f>Tableau134[[#This Row],[Montant global
de la quantité
estimative €HT]]*(1+Tableau134[[#This Row],[TVA en %
(indiquer
5,5 ou 20)]])</f>
        <v>0</v>
      </c>
    </row>
    <row r="51" spans="1:15" s="20" customFormat="1" x14ac:dyDescent="0.25">
      <c r="A51" s="34">
        <v>42</v>
      </c>
      <c r="B51" s="36" t="s">
        <v>7</v>
      </c>
      <c r="C51" s="36" t="s">
        <v>53</v>
      </c>
      <c r="D51" s="36" t="s">
        <v>46</v>
      </c>
      <c r="E51" s="36" t="s">
        <v>58</v>
      </c>
      <c r="F51" s="42">
        <v>1000</v>
      </c>
      <c r="G51" s="1"/>
      <c r="H51" s="1"/>
      <c r="I51" s="2"/>
      <c r="J51" s="1"/>
      <c r="K51" s="1"/>
      <c r="L51" s="73"/>
      <c r="M51" s="7"/>
      <c r="N51" s="70">
        <f t="shared" si="1"/>
        <v>0</v>
      </c>
      <c r="O51" s="70">
        <f>Tableau134[[#This Row],[Montant global
de la quantité
estimative €HT]]*(1+Tableau134[[#This Row],[TVA en %
(indiquer
5,5 ou 20)]])</f>
        <v>0</v>
      </c>
    </row>
    <row r="52" spans="1:15" s="18" customFormat="1" x14ac:dyDescent="0.25">
      <c r="A52" s="34">
        <v>43</v>
      </c>
      <c r="B52" s="36" t="s">
        <v>17</v>
      </c>
      <c r="C52" s="36" t="s">
        <v>68</v>
      </c>
      <c r="D52" s="36" t="s">
        <v>67</v>
      </c>
      <c r="E52" s="36" t="s">
        <v>23</v>
      </c>
      <c r="F52" s="42">
        <v>500</v>
      </c>
      <c r="G52" s="1"/>
      <c r="H52" s="1"/>
      <c r="I52" s="2"/>
      <c r="J52" s="1"/>
      <c r="K52" s="1"/>
      <c r="L52" s="73"/>
      <c r="M52" s="7"/>
      <c r="N52" s="70">
        <f t="shared" si="1"/>
        <v>0</v>
      </c>
      <c r="O52" s="70">
        <f>Tableau134[[#This Row],[Montant global
de la quantité
estimative €HT]]*(1+Tableau134[[#This Row],[TVA en %
(indiquer
5,5 ou 20)]])</f>
        <v>0</v>
      </c>
    </row>
    <row r="53" spans="1:15" s="18" customFormat="1" x14ac:dyDescent="0.25">
      <c r="A53" s="34">
        <v>44</v>
      </c>
      <c r="B53" s="36" t="s">
        <v>17</v>
      </c>
      <c r="C53" s="36" t="s">
        <v>53</v>
      </c>
      <c r="D53" s="36" t="s">
        <v>66</v>
      </c>
      <c r="E53" s="36" t="s">
        <v>18</v>
      </c>
      <c r="F53" s="42">
        <v>300</v>
      </c>
      <c r="G53" s="1"/>
      <c r="H53" s="1"/>
      <c r="I53" s="2"/>
      <c r="J53" s="1"/>
      <c r="K53" s="1"/>
      <c r="L53" s="73"/>
      <c r="M53" s="7"/>
      <c r="N53" s="70">
        <f t="shared" si="1"/>
        <v>0</v>
      </c>
      <c r="O53" s="70">
        <f>Tableau134[[#This Row],[Montant global
de la quantité
estimative €HT]]*(1+Tableau134[[#This Row],[TVA en %
(indiquer
5,5 ou 20)]])</f>
        <v>0</v>
      </c>
    </row>
    <row r="54" spans="1:15" s="18" customFormat="1" x14ac:dyDescent="0.25">
      <c r="A54" s="34">
        <v>45</v>
      </c>
      <c r="B54" s="36" t="s">
        <v>17</v>
      </c>
      <c r="C54" s="36" t="s">
        <v>53</v>
      </c>
      <c r="D54" s="36" t="s">
        <v>67</v>
      </c>
      <c r="E54" s="36" t="s">
        <v>120</v>
      </c>
      <c r="F54" s="42">
        <v>1000</v>
      </c>
      <c r="G54" s="1"/>
      <c r="H54" s="1"/>
      <c r="I54" s="2"/>
      <c r="J54" s="1"/>
      <c r="K54" s="1"/>
      <c r="L54" s="73"/>
      <c r="M54" s="7"/>
      <c r="N54" s="70">
        <f t="shared" si="1"/>
        <v>0</v>
      </c>
      <c r="O54" s="70">
        <f>Tableau134[[#This Row],[Montant global
de la quantité
estimative €HT]]*(1+Tableau134[[#This Row],[TVA en %
(indiquer
5,5 ou 20)]])</f>
        <v>0</v>
      </c>
    </row>
    <row r="55" spans="1:15" s="18" customFormat="1" x14ac:dyDescent="0.25">
      <c r="A55" s="34">
        <v>46</v>
      </c>
      <c r="B55" s="36" t="s">
        <v>17</v>
      </c>
      <c r="C55" s="36" t="s">
        <v>68</v>
      </c>
      <c r="D55" s="36" t="s">
        <v>67</v>
      </c>
      <c r="E55" s="36" t="s">
        <v>24</v>
      </c>
      <c r="F55" s="42">
        <v>500</v>
      </c>
      <c r="G55" s="1"/>
      <c r="H55" s="1"/>
      <c r="I55" s="2"/>
      <c r="J55" s="1"/>
      <c r="K55" s="1"/>
      <c r="L55" s="73"/>
      <c r="M55" s="7"/>
      <c r="N55" s="70">
        <f t="shared" si="1"/>
        <v>0</v>
      </c>
      <c r="O55" s="70">
        <f>Tableau134[[#This Row],[Montant global
de la quantité
estimative €HT]]*(1+Tableau134[[#This Row],[TVA en %
(indiquer
5,5 ou 20)]])</f>
        <v>0</v>
      </c>
    </row>
    <row r="56" spans="1:15" s="18" customFormat="1" x14ac:dyDescent="0.25">
      <c r="A56" s="34">
        <v>47</v>
      </c>
      <c r="B56" s="36" t="s">
        <v>17</v>
      </c>
      <c r="C56" s="36" t="s">
        <v>48</v>
      </c>
      <c r="D56" s="36" t="s">
        <v>47</v>
      </c>
      <c r="E56" s="36" t="s">
        <v>104</v>
      </c>
      <c r="F56" s="42">
        <v>2500</v>
      </c>
      <c r="G56" s="3"/>
      <c r="H56" s="1"/>
      <c r="I56" s="1"/>
      <c r="J56" s="1"/>
      <c r="K56" s="1"/>
      <c r="L56" s="73"/>
      <c r="M56" s="7"/>
      <c r="N56" s="70">
        <f t="shared" si="1"/>
        <v>0</v>
      </c>
      <c r="O56" s="70">
        <f>Tableau134[[#This Row],[Montant global
de la quantité
estimative €HT]]*(1+Tableau134[[#This Row],[TVA en %
(indiquer
5,5 ou 20)]])</f>
        <v>0</v>
      </c>
    </row>
    <row r="57" spans="1:15" s="20" customFormat="1" x14ac:dyDescent="0.25">
      <c r="A57" s="34">
        <v>48</v>
      </c>
      <c r="B57" s="36" t="s">
        <v>17</v>
      </c>
      <c r="C57" s="36" t="s">
        <v>53</v>
      </c>
      <c r="D57" s="36" t="s">
        <v>67</v>
      </c>
      <c r="E57" s="36" t="s">
        <v>121</v>
      </c>
      <c r="F57" s="42">
        <v>200</v>
      </c>
      <c r="G57" s="1"/>
      <c r="H57" s="1"/>
      <c r="I57" s="2"/>
      <c r="J57" s="1"/>
      <c r="K57" s="1"/>
      <c r="L57" s="73"/>
      <c r="M57" s="7"/>
      <c r="N57" s="70">
        <f t="shared" si="1"/>
        <v>0</v>
      </c>
      <c r="O57" s="70">
        <f>Tableau134[[#This Row],[Montant global
de la quantité
estimative €HT]]*(1+Tableau134[[#This Row],[TVA en %
(indiquer
5,5 ou 20)]])</f>
        <v>0</v>
      </c>
    </row>
    <row r="58" spans="1:15" s="18" customFormat="1" x14ac:dyDescent="0.25">
      <c r="A58" s="34">
        <v>49</v>
      </c>
      <c r="B58" s="36" t="s">
        <v>17</v>
      </c>
      <c r="C58" s="36" t="s">
        <v>68</v>
      </c>
      <c r="D58" s="36" t="s">
        <v>67</v>
      </c>
      <c r="E58" s="36" t="s">
        <v>25</v>
      </c>
      <c r="F58" s="42">
        <v>500</v>
      </c>
      <c r="G58" s="1"/>
      <c r="H58" s="1"/>
      <c r="I58" s="2"/>
      <c r="J58" s="1"/>
      <c r="K58" s="1"/>
      <c r="L58" s="73"/>
      <c r="M58" s="7"/>
      <c r="N58" s="70">
        <f t="shared" si="1"/>
        <v>0</v>
      </c>
      <c r="O58" s="70">
        <f>Tableau134[[#This Row],[Montant global
de la quantité
estimative €HT]]*(1+Tableau134[[#This Row],[TVA en %
(indiquer
5,5 ou 20)]])</f>
        <v>0</v>
      </c>
    </row>
    <row r="59" spans="1:15" s="18" customFormat="1" x14ac:dyDescent="0.25">
      <c r="A59" s="34">
        <v>50</v>
      </c>
      <c r="B59" s="36" t="s">
        <v>17</v>
      </c>
      <c r="C59" s="36" t="s">
        <v>53</v>
      </c>
      <c r="D59" s="36" t="s">
        <v>66</v>
      </c>
      <c r="E59" s="36" t="s">
        <v>19</v>
      </c>
      <c r="F59" s="42">
        <v>300</v>
      </c>
      <c r="G59" s="1"/>
      <c r="H59" s="1"/>
      <c r="I59" s="2"/>
      <c r="J59" s="1"/>
      <c r="K59" s="1"/>
      <c r="L59" s="73"/>
      <c r="M59" s="7"/>
      <c r="N59" s="70">
        <f t="shared" si="1"/>
        <v>0</v>
      </c>
      <c r="O59" s="70">
        <f>Tableau134[[#This Row],[Montant global
de la quantité
estimative €HT]]*(1+Tableau134[[#This Row],[TVA en %
(indiquer
5,5 ou 20)]])</f>
        <v>0</v>
      </c>
    </row>
    <row r="60" spans="1:15" s="18" customFormat="1" x14ac:dyDescent="0.25">
      <c r="A60" s="34">
        <v>51</v>
      </c>
      <c r="B60" s="36" t="s">
        <v>17</v>
      </c>
      <c r="C60" s="36" t="s">
        <v>53</v>
      </c>
      <c r="D60" s="36" t="s">
        <v>67</v>
      </c>
      <c r="E60" s="36" t="s">
        <v>106</v>
      </c>
      <c r="F60" s="42">
        <v>500</v>
      </c>
      <c r="G60" s="1"/>
      <c r="H60" s="1"/>
      <c r="I60" s="2"/>
      <c r="J60" s="1"/>
      <c r="K60" s="1"/>
      <c r="L60" s="73"/>
      <c r="M60" s="7"/>
      <c r="N60" s="70">
        <f t="shared" si="1"/>
        <v>0</v>
      </c>
      <c r="O60" s="70">
        <f>Tableau134[[#This Row],[Montant global
de la quantité
estimative €HT]]*(1+Tableau134[[#This Row],[TVA en %
(indiquer
5,5 ou 20)]])</f>
        <v>0</v>
      </c>
    </row>
    <row r="61" spans="1:15" s="18" customFormat="1" x14ac:dyDescent="0.25">
      <c r="A61" s="34">
        <v>52</v>
      </c>
      <c r="B61" s="36" t="s">
        <v>17</v>
      </c>
      <c r="C61" s="36" t="s">
        <v>68</v>
      </c>
      <c r="D61" s="36" t="s">
        <v>67</v>
      </c>
      <c r="E61" s="36" t="s">
        <v>26</v>
      </c>
      <c r="F61" s="42">
        <v>500</v>
      </c>
      <c r="G61" s="1"/>
      <c r="H61" s="1"/>
      <c r="I61" s="2"/>
      <c r="J61" s="1"/>
      <c r="K61" s="1"/>
      <c r="L61" s="73"/>
      <c r="M61" s="7"/>
      <c r="N61" s="70">
        <f t="shared" si="1"/>
        <v>0</v>
      </c>
      <c r="O61" s="70">
        <f>Tableau134[[#This Row],[Montant global
de la quantité
estimative €HT]]*(1+Tableau134[[#This Row],[TVA en %
(indiquer
5,5 ou 20)]])</f>
        <v>0</v>
      </c>
    </row>
    <row r="62" spans="1:15" s="18" customFormat="1" x14ac:dyDescent="0.25">
      <c r="A62" s="34">
        <v>53</v>
      </c>
      <c r="B62" s="36" t="s">
        <v>17</v>
      </c>
      <c r="C62" s="36" t="s">
        <v>48</v>
      </c>
      <c r="D62" s="36" t="s">
        <v>47</v>
      </c>
      <c r="E62" s="36" t="s">
        <v>21</v>
      </c>
      <c r="F62" s="42">
        <v>500</v>
      </c>
      <c r="G62" s="3"/>
      <c r="H62" s="1"/>
      <c r="I62" s="1"/>
      <c r="J62" s="1"/>
      <c r="K62" s="1"/>
      <c r="L62" s="73"/>
      <c r="M62" s="7"/>
      <c r="N62" s="70">
        <f t="shared" si="1"/>
        <v>0</v>
      </c>
      <c r="O62" s="70">
        <f>Tableau134[[#This Row],[Montant global
de la quantité
estimative €HT]]*(1+Tableau134[[#This Row],[TVA en %
(indiquer
5,5 ou 20)]])</f>
        <v>0</v>
      </c>
    </row>
    <row r="63" spans="1:15" s="18" customFormat="1" x14ac:dyDescent="0.25">
      <c r="A63" s="34">
        <v>54</v>
      </c>
      <c r="B63" s="36" t="s">
        <v>17</v>
      </c>
      <c r="C63" s="36" t="s">
        <v>53</v>
      </c>
      <c r="D63" s="36" t="s">
        <v>66</v>
      </c>
      <c r="E63" s="36" t="s">
        <v>20</v>
      </c>
      <c r="F63" s="42">
        <v>200</v>
      </c>
      <c r="G63" s="1"/>
      <c r="H63" s="1"/>
      <c r="I63" s="2"/>
      <c r="J63" s="1"/>
      <c r="K63" s="1"/>
      <c r="L63" s="73"/>
      <c r="M63" s="7"/>
      <c r="N63" s="70">
        <f t="shared" si="1"/>
        <v>0</v>
      </c>
      <c r="O63" s="70">
        <f>Tableau134[[#This Row],[Montant global
de la quantité
estimative €HT]]*(1+Tableau134[[#This Row],[TVA en %
(indiquer
5,5 ou 20)]])</f>
        <v>0</v>
      </c>
    </row>
    <row r="64" spans="1:15" s="18" customFormat="1" x14ac:dyDescent="0.25">
      <c r="A64" s="34">
        <v>55</v>
      </c>
      <c r="B64" s="36" t="s">
        <v>17</v>
      </c>
      <c r="C64" s="36" t="s">
        <v>48</v>
      </c>
      <c r="D64" s="36" t="s">
        <v>47</v>
      </c>
      <c r="E64" s="36" t="s">
        <v>22</v>
      </c>
      <c r="F64" s="42">
        <v>500</v>
      </c>
      <c r="G64" s="3"/>
      <c r="H64" s="1"/>
      <c r="I64" s="1"/>
      <c r="J64" s="1"/>
      <c r="K64" s="1"/>
      <c r="L64" s="73"/>
      <c r="M64" s="7"/>
      <c r="N64" s="70">
        <f t="shared" si="1"/>
        <v>0</v>
      </c>
      <c r="O64" s="70">
        <f>Tableau134[[#This Row],[Montant global
de la quantité
estimative €HT]]*(1+Tableau134[[#This Row],[TVA en %
(indiquer
5,5 ou 20)]])</f>
        <v>0</v>
      </c>
    </row>
    <row r="65" spans="1:15" s="21" customFormat="1" x14ac:dyDescent="0.25">
      <c r="A65" s="34">
        <v>56</v>
      </c>
      <c r="B65" s="36" t="s">
        <v>27</v>
      </c>
      <c r="C65" s="36" t="s">
        <v>53</v>
      </c>
      <c r="D65" s="36" t="s">
        <v>67</v>
      </c>
      <c r="E65" s="36" t="s">
        <v>105</v>
      </c>
      <c r="F65" s="42">
        <v>100</v>
      </c>
      <c r="G65" s="1"/>
      <c r="H65" s="1"/>
      <c r="I65" s="2"/>
      <c r="J65" s="1"/>
      <c r="K65" s="1"/>
      <c r="L65" s="73"/>
      <c r="M65" s="7"/>
      <c r="N65" s="70">
        <f t="shared" si="1"/>
        <v>0</v>
      </c>
      <c r="O65" s="70">
        <f>Tableau134[[#This Row],[Montant global
de la quantité
estimative €HT]]*(1+Tableau134[[#This Row],[TVA en %
(indiquer
5,5 ou 20)]])</f>
        <v>0</v>
      </c>
    </row>
    <row r="66" spans="1:15" s="18" customFormat="1" x14ac:dyDescent="0.25">
      <c r="A66" s="34">
        <v>57</v>
      </c>
      <c r="B66" s="36" t="s">
        <v>27</v>
      </c>
      <c r="C66" s="36" t="s">
        <v>68</v>
      </c>
      <c r="D66" s="36" t="s">
        <v>67</v>
      </c>
      <c r="E66" s="36" t="s">
        <v>122</v>
      </c>
      <c r="F66" s="42">
        <v>200</v>
      </c>
      <c r="G66" s="1"/>
      <c r="H66" s="1"/>
      <c r="I66" s="2"/>
      <c r="J66" s="1"/>
      <c r="K66" s="1"/>
      <c r="L66" s="73"/>
      <c r="M66" s="7"/>
      <c r="N66" s="70">
        <f t="shared" si="1"/>
        <v>0</v>
      </c>
      <c r="O66" s="70">
        <f>Tableau134[[#This Row],[Montant global
de la quantité
estimative €HT]]*(1+Tableau134[[#This Row],[TVA en %
(indiquer
5,5 ou 20)]])</f>
        <v>0</v>
      </c>
    </row>
    <row r="67" spans="1:15" s="18" customFormat="1" x14ac:dyDescent="0.25">
      <c r="A67" s="34">
        <v>58</v>
      </c>
      <c r="B67" s="36" t="s">
        <v>27</v>
      </c>
      <c r="C67" s="36" t="s">
        <v>53</v>
      </c>
      <c r="D67" s="36" t="s">
        <v>67</v>
      </c>
      <c r="E67" s="36" t="s">
        <v>29</v>
      </c>
      <c r="F67" s="42">
        <v>100</v>
      </c>
      <c r="G67" s="1"/>
      <c r="H67" s="1"/>
      <c r="I67" s="2"/>
      <c r="J67" s="1"/>
      <c r="K67" s="1"/>
      <c r="L67" s="73"/>
      <c r="M67" s="7"/>
      <c r="N67" s="70">
        <f t="shared" si="1"/>
        <v>0</v>
      </c>
      <c r="O67" s="70">
        <f>Tableau134[[#This Row],[Montant global
de la quantité
estimative €HT]]*(1+Tableau134[[#This Row],[TVA en %
(indiquer
5,5 ou 20)]])</f>
        <v>0</v>
      </c>
    </row>
    <row r="68" spans="1:15" s="18" customFormat="1" x14ac:dyDescent="0.25">
      <c r="A68" s="34">
        <v>59</v>
      </c>
      <c r="B68" s="36" t="s">
        <v>27</v>
      </c>
      <c r="C68" s="36" t="s">
        <v>53</v>
      </c>
      <c r="D68" s="36" t="s">
        <v>67</v>
      </c>
      <c r="E68" s="36" t="s">
        <v>30</v>
      </c>
      <c r="F68" s="42">
        <v>50</v>
      </c>
      <c r="G68" s="1"/>
      <c r="H68" s="1"/>
      <c r="I68" s="2"/>
      <c r="J68" s="1"/>
      <c r="K68" s="1"/>
      <c r="L68" s="73"/>
      <c r="M68" s="7"/>
      <c r="N68" s="70">
        <f t="shared" si="1"/>
        <v>0</v>
      </c>
      <c r="O68" s="70">
        <f>Tableau134[[#This Row],[Montant global
de la quantité
estimative €HT]]*(1+Tableau134[[#This Row],[TVA en %
(indiquer
5,5 ou 20)]])</f>
        <v>0</v>
      </c>
    </row>
    <row r="69" spans="1:15" x14ac:dyDescent="0.25">
      <c r="A69" s="22" t="s">
        <v>38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5"/>
      <c r="N69" s="61">
        <f>SUBTOTAL(109,Tableau134[Montant global
de la quantité
estimative €HT])</f>
        <v>0</v>
      </c>
      <c r="O69" s="61">
        <f>SUBTOTAL(109,Tableau134[Montant gobal
de la quantité
estimative €TTC])</f>
        <v>0</v>
      </c>
    </row>
    <row r="70" spans="1:15" x14ac:dyDescent="0.25">
      <c r="G70" s="25"/>
      <c r="I70" s="26"/>
      <c r="J70" s="27"/>
      <c r="K70" s="26"/>
      <c r="L70" s="28"/>
      <c r="M70" s="29"/>
      <c r="N70" s="28"/>
    </row>
    <row r="71" spans="1:15" ht="12.75" customHeight="1" x14ac:dyDescent="0.25">
      <c r="G71" s="54"/>
      <c r="H71" s="54"/>
      <c r="I71" s="54"/>
      <c r="J71" s="54"/>
      <c r="K71" s="54"/>
      <c r="L71" s="54"/>
      <c r="M71" s="30"/>
      <c r="N71" s="28"/>
    </row>
    <row r="72" spans="1:15" x14ac:dyDescent="0.25">
      <c r="G72" s="25"/>
      <c r="I72" s="26"/>
      <c r="J72" s="27"/>
      <c r="K72" s="26"/>
      <c r="L72" s="28"/>
      <c r="M72" s="29"/>
      <c r="N72" s="28"/>
    </row>
    <row r="73" spans="1:15" x14ac:dyDescent="0.25">
      <c r="G73" s="25"/>
      <c r="I73" s="26"/>
      <c r="J73" s="27"/>
      <c r="K73" s="26"/>
      <c r="L73" s="28"/>
      <c r="M73" s="29"/>
      <c r="N73" s="28"/>
    </row>
    <row r="74" spans="1:15" x14ac:dyDescent="0.25">
      <c r="G74" s="25"/>
      <c r="I74" s="26"/>
      <c r="J74" s="27"/>
      <c r="K74" s="26"/>
      <c r="L74" s="28"/>
      <c r="M74" s="29"/>
      <c r="N74" s="28"/>
    </row>
    <row r="75" spans="1:15" x14ac:dyDescent="0.25">
      <c r="G75" s="25"/>
      <c r="I75" s="26"/>
      <c r="J75" s="27"/>
      <c r="K75" s="26"/>
      <c r="L75" s="28"/>
      <c r="M75" s="29"/>
      <c r="N75" s="28"/>
    </row>
    <row r="76" spans="1:15" x14ac:dyDescent="0.25">
      <c r="G76" s="25"/>
      <c r="I76" s="26"/>
      <c r="J76" s="27"/>
      <c r="K76" s="26"/>
      <c r="L76" s="28"/>
      <c r="M76" s="29"/>
      <c r="N76" s="28"/>
    </row>
    <row r="77" spans="1:15" x14ac:dyDescent="0.25">
      <c r="G77" s="25"/>
      <c r="I77" s="26"/>
      <c r="J77" s="27"/>
      <c r="K77" s="26"/>
      <c r="L77" s="28"/>
      <c r="M77" s="29"/>
      <c r="N77" s="28"/>
    </row>
    <row r="78" spans="1:15" x14ac:dyDescent="0.25">
      <c r="G78" s="25"/>
      <c r="I78" s="26"/>
      <c r="J78" s="27"/>
      <c r="K78" s="26"/>
      <c r="L78" s="28"/>
      <c r="M78" s="29"/>
      <c r="N78" s="28"/>
    </row>
    <row r="79" spans="1:15" x14ac:dyDescent="0.25">
      <c r="G79" s="25"/>
      <c r="I79" s="26"/>
      <c r="J79" s="27"/>
      <c r="K79" s="26"/>
      <c r="L79" s="28"/>
      <c r="M79" s="29"/>
      <c r="N79" s="28"/>
    </row>
    <row r="80" spans="1:15" x14ac:dyDescent="0.25">
      <c r="G80" s="25"/>
      <c r="I80" s="26"/>
      <c r="J80" s="27"/>
      <c r="K80" s="26"/>
      <c r="L80" s="28"/>
      <c r="M80" s="29"/>
      <c r="N80" s="28"/>
    </row>
    <row r="81" spans="1:16" x14ac:dyDescent="0.25">
      <c r="G81" s="25"/>
      <c r="I81" s="26"/>
      <c r="J81" s="27"/>
      <c r="K81" s="26"/>
      <c r="L81" s="28"/>
      <c r="M81" s="29"/>
      <c r="N81" s="28"/>
    </row>
    <row r="82" spans="1:16" x14ac:dyDescent="0.25">
      <c r="G82" s="25"/>
      <c r="I82" s="26"/>
      <c r="J82" s="27"/>
      <c r="K82" s="26"/>
      <c r="L82" s="28"/>
      <c r="M82" s="29"/>
      <c r="N82" s="28"/>
    </row>
    <row r="83" spans="1:16" x14ac:dyDescent="0.25">
      <c r="G83" s="25"/>
      <c r="I83" s="26"/>
      <c r="J83" s="27"/>
      <c r="K83" s="26"/>
      <c r="L83" s="28"/>
      <c r="M83" s="29"/>
      <c r="N83" s="28"/>
    </row>
    <row r="84" spans="1:16" x14ac:dyDescent="0.25">
      <c r="G84" s="25"/>
      <c r="I84" s="26"/>
      <c r="J84" s="27"/>
      <c r="K84" s="26"/>
      <c r="L84" s="28"/>
      <c r="M84" s="29"/>
      <c r="N84" s="28"/>
    </row>
    <row r="85" spans="1:16" s="13" customFormat="1" x14ac:dyDescent="0.25">
      <c r="A85" s="10"/>
      <c r="B85" s="24"/>
      <c r="C85" s="24"/>
      <c r="D85" s="24"/>
      <c r="E85" s="24"/>
      <c r="F85" s="24"/>
      <c r="G85" s="25"/>
      <c r="H85" s="11"/>
      <c r="I85" s="26"/>
      <c r="J85" s="27"/>
      <c r="K85" s="26"/>
      <c r="L85" s="28"/>
      <c r="M85" s="29"/>
      <c r="N85" s="28"/>
      <c r="P85" s="10"/>
    </row>
    <row r="86" spans="1:16" s="13" customFormat="1" x14ac:dyDescent="0.25">
      <c r="A86" s="10"/>
      <c r="B86" s="24"/>
      <c r="C86" s="24"/>
      <c r="D86" s="24"/>
      <c r="E86" s="24"/>
      <c r="F86" s="24"/>
      <c r="G86" s="25"/>
      <c r="H86" s="11"/>
      <c r="I86" s="26"/>
      <c r="J86" s="27"/>
      <c r="K86" s="26"/>
      <c r="L86" s="28"/>
      <c r="M86" s="29"/>
      <c r="N86" s="28"/>
      <c r="P86" s="10"/>
    </row>
    <row r="87" spans="1:16" s="13" customFormat="1" x14ac:dyDescent="0.25">
      <c r="A87" s="10"/>
      <c r="B87" s="24"/>
      <c r="C87" s="24"/>
      <c r="D87" s="24"/>
      <c r="E87" s="24"/>
      <c r="F87" s="24"/>
      <c r="G87" s="25"/>
      <c r="H87" s="11"/>
      <c r="I87" s="26"/>
      <c r="J87" s="27"/>
      <c r="K87" s="26"/>
      <c r="L87" s="28"/>
      <c r="M87" s="29"/>
      <c r="N87" s="28"/>
      <c r="P87" s="10"/>
    </row>
    <row r="88" spans="1:16" s="13" customFormat="1" x14ac:dyDescent="0.25">
      <c r="A88" s="10"/>
      <c r="B88" s="24"/>
      <c r="C88" s="24"/>
      <c r="D88" s="24"/>
      <c r="E88" s="24"/>
      <c r="F88" s="24"/>
      <c r="G88" s="25"/>
      <c r="H88" s="11"/>
      <c r="I88" s="26"/>
      <c r="J88" s="27"/>
      <c r="K88" s="26"/>
      <c r="L88" s="28"/>
      <c r="M88" s="29"/>
      <c r="N88" s="28"/>
      <c r="P88" s="10"/>
    </row>
    <row r="89" spans="1:16" s="13" customFormat="1" x14ac:dyDescent="0.25">
      <c r="A89" s="10"/>
      <c r="B89" s="24"/>
      <c r="C89" s="24"/>
      <c r="D89" s="24"/>
      <c r="E89" s="24"/>
      <c r="F89" s="24"/>
      <c r="G89" s="25"/>
      <c r="H89" s="11"/>
      <c r="I89" s="26"/>
      <c r="J89" s="27"/>
      <c r="K89" s="26"/>
      <c r="L89" s="28"/>
      <c r="M89" s="29"/>
      <c r="N89" s="28"/>
      <c r="P89" s="10"/>
    </row>
    <row r="90" spans="1:16" s="13" customFormat="1" x14ac:dyDescent="0.25">
      <c r="A90" s="10"/>
      <c r="B90" s="24"/>
      <c r="C90" s="24"/>
      <c r="D90" s="24"/>
      <c r="E90" s="24"/>
      <c r="F90" s="24"/>
      <c r="G90" s="25"/>
      <c r="H90" s="11"/>
      <c r="I90" s="26"/>
      <c r="J90" s="27"/>
      <c r="K90" s="26"/>
      <c r="L90" s="28"/>
      <c r="M90" s="29"/>
      <c r="N90" s="28"/>
      <c r="P90" s="10"/>
    </row>
    <row r="91" spans="1:16" s="13" customFormat="1" x14ac:dyDescent="0.25">
      <c r="A91" s="10"/>
      <c r="B91" s="24"/>
      <c r="C91" s="24"/>
      <c r="D91" s="24"/>
      <c r="E91" s="24"/>
      <c r="F91" s="24"/>
      <c r="G91" s="25"/>
      <c r="H91" s="11"/>
      <c r="I91" s="26"/>
      <c r="J91" s="27"/>
      <c r="K91" s="26"/>
      <c r="L91" s="28"/>
      <c r="M91" s="29"/>
      <c r="N91" s="28"/>
      <c r="P91" s="10"/>
    </row>
    <row r="92" spans="1:16" s="13" customFormat="1" x14ac:dyDescent="0.25">
      <c r="A92" s="10"/>
      <c r="B92" s="24"/>
      <c r="C92" s="24"/>
      <c r="D92" s="24"/>
      <c r="E92" s="24"/>
      <c r="F92" s="24"/>
      <c r="G92" s="25"/>
      <c r="H92" s="11"/>
      <c r="I92" s="26"/>
      <c r="J92" s="27"/>
      <c r="K92" s="26"/>
      <c r="L92" s="28"/>
      <c r="M92" s="29"/>
      <c r="N92" s="28"/>
      <c r="P92" s="10"/>
    </row>
    <row r="93" spans="1:16" s="13" customFormat="1" x14ac:dyDescent="0.25">
      <c r="A93" s="10"/>
      <c r="B93" s="24"/>
      <c r="C93" s="24"/>
      <c r="D93" s="24"/>
      <c r="E93" s="24"/>
      <c r="F93" s="24"/>
      <c r="G93" s="25"/>
      <c r="H93" s="11"/>
      <c r="I93" s="26"/>
      <c r="J93" s="27"/>
      <c r="K93" s="26"/>
      <c r="L93" s="28"/>
      <c r="M93" s="29"/>
      <c r="N93" s="28"/>
      <c r="P93" s="10"/>
    </row>
    <row r="94" spans="1:16" s="13" customFormat="1" x14ac:dyDescent="0.25">
      <c r="A94" s="10"/>
      <c r="B94" s="24"/>
      <c r="C94" s="24"/>
      <c r="D94" s="24"/>
      <c r="E94" s="24"/>
      <c r="F94" s="24"/>
      <c r="G94" s="25"/>
      <c r="H94" s="11"/>
      <c r="I94" s="26"/>
      <c r="J94" s="27"/>
      <c r="K94" s="26"/>
      <c r="L94" s="28"/>
      <c r="M94" s="29"/>
      <c r="N94" s="28"/>
      <c r="P94" s="10"/>
    </row>
    <row r="95" spans="1:16" s="13" customFormat="1" x14ac:dyDescent="0.25">
      <c r="A95" s="10"/>
      <c r="B95" s="24"/>
      <c r="C95" s="24"/>
      <c r="D95" s="24"/>
      <c r="E95" s="24"/>
      <c r="F95" s="24"/>
      <c r="G95" s="25"/>
      <c r="H95" s="11"/>
      <c r="I95" s="26"/>
      <c r="J95" s="27"/>
      <c r="K95" s="26"/>
      <c r="L95" s="28"/>
      <c r="M95" s="29"/>
      <c r="N95" s="28"/>
      <c r="P95" s="10"/>
    </row>
    <row r="96" spans="1:16" s="13" customFormat="1" x14ac:dyDescent="0.25">
      <c r="A96" s="10"/>
      <c r="B96" s="24"/>
      <c r="C96" s="24"/>
      <c r="D96" s="24"/>
      <c r="E96" s="24"/>
      <c r="F96" s="24"/>
      <c r="G96" s="25"/>
      <c r="H96" s="11"/>
      <c r="I96" s="26"/>
      <c r="J96" s="27"/>
      <c r="K96" s="26"/>
      <c r="L96" s="28"/>
      <c r="M96" s="29"/>
      <c r="N96" s="28"/>
      <c r="P96" s="10"/>
    </row>
    <row r="97" spans="1:16" s="13" customFormat="1" x14ac:dyDescent="0.25">
      <c r="A97" s="10"/>
      <c r="B97" s="24"/>
      <c r="C97" s="24"/>
      <c r="D97" s="24"/>
      <c r="E97" s="24"/>
      <c r="F97" s="24"/>
      <c r="G97" s="25"/>
      <c r="H97" s="11"/>
      <c r="I97" s="26"/>
      <c r="J97" s="27"/>
      <c r="K97" s="26"/>
      <c r="L97" s="28"/>
      <c r="M97" s="29"/>
      <c r="N97" s="28"/>
      <c r="P97" s="10"/>
    </row>
    <row r="98" spans="1:16" s="13" customFormat="1" x14ac:dyDescent="0.25">
      <c r="A98" s="10"/>
      <c r="B98" s="24"/>
      <c r="C98" s="24"/>
      <c r="D98" s="24"/>
      <c r="E98" s="24"/>
      <c r="F98" s="24"/>
      <c r="G98" s="25"/>
      <c r="H98" s="11"/>
      <c r="I98" s="26"/>
      <c r="J98" s="27"/>
      <c r="K98" s="26"/>
      <c r="L98" s="28"/>
      <c r="M98" s="29"/>
      <c r="N98" s="28"/>
      <c r="P98" s="10"/>
    </row>
    <row r="99" spans="1:16" s="13" customFormat="1" x14ac:dyDescent="0.25">
      <c r="A99" s="10"/>
      <c r="B99" s="24"/>
      <c r="C99" s="24"/>
      <c r="D99" s="24"/>
      <c r="E99" s="24"/>
      <c r="F99" s="24"/>
      <c r="G99" s="25"/>
      <c r="H99" s="11"/>
      <c r="I99" s="26"/>
      <c r="J99" s="27"/>
      <c r="K99" s="26"/>
      <c r="L99" s="28"/>
      <c r="M99" s="29"/>
      <c r="N99" s="28"/>
      <c r="P99" s="10"/>
    </row>
    <row r="100" spans="1:16" s="13" customFormat="1" x14ac:dyDescent="0.25">
      <c r="A100" s="10"/>
      <c r="B100" s="24"/>
      <c r="C100" s="24"/>
      <c r="D100" s="24"/>
      <c r="E100" s="24"/>
      <c r="F100" s="24"/>
      <c r="G100" s="25"/>
      <c r="H100" s="11"/>
      <c r="I100" s="26"/>
      <c r="J100" s="27"/>
      <c r="K100" s="26"/>
      <c r="L100" s="28"/>
      <c r="M100" s="29"/>
      <c r="N100" s="28"/>
      <c r="P100" s="10"/>
    </row>
    <row r="101" spans="1:16" s="13" customFormat="1" x14ac:dyDescent="0.25">
      <c r="A101" s="10"/>
      <c r="B101" s="24"/>
      <c r="C101" s="24"/>
      <c r="D101" s="24"/>
      <c r="E101" s="24"/>
      <c r="F101" s="24"/>
      <c r="G101" s="25"/>
      <c r="H101" s="11"/>
      <c r="I101" s="26"/>
      <c r="J101" s="27"/>
      <c r="K101" s="26"/>
      <c r="L101" s="28"/>
      <c r="M101" s="29"/>
      <c r="N101" s="28"/>
      <c r="P101" s="10"/>
    </row>
    <row r="102" spans="1:16" s="13" customFormat="1" x14ac:dyDescent="0.25">
      <c r="A102" s="10"/>
      <c r="B102" s="24"/>
      <c r="C102" s="24"/>
      <c r="D102" s="24"/>
      <c r="E102" s="24"/>
      <c r="F102" s="24"/>
      <c r="G102" s="25"/>
      <c r="H102" s="11"/>
      <c r="I102" s="26"/>
      <c r="J102" s="27"/>
      <c r="K102" s="26"/>
      <c r="L102" s="28"/>
      <c r="M102" s="29"/>
      <c r="N102" s="28"/>
      <c r="P102" s="10"/>
    </row>
    <row r="103" spans="1:16" s="13" customFormat="1" x14ac:dyDescent="0.25">
      <c r="A103" s="10"/>
      <c r="B103" s="24"/>
      <c r="C103" s="24"/>
      <c r="D103" s="24"/>
      <c r="E103" s="24"/>
      <c r="F103" s="24"/>
      <c r="G103" s="25"/>
      <c r="H103" s="11"/>
      <c r="I103" s="26"/>
      <c r="J103" s="27"/>
      <c r="K103" s="26"/>
      <c r="L103" s="28"/>
      <c r="M103" s="29"/>
      <c r="N103" s="28"/>
      <c r="P103" s="10"/>
    </row>
    <row r="104" spans="1:16" s="13" customFormat="1" x14ac:dyDescent="0.25">
      <c r="A104" s="10"/>
      <c r="B104" s="24"/>
      <c r="C104" s="24"/>
      <c r="D104" s="24"/>
      <c r="E104" s="24"/>
      <c r="F104" s="24"/>
      <c r="G104" s="25"/>
      <c r="H104" s="11"/>
      <c r="I104" s="26"/>
      <c r="J104" s="27"/>
      <c r="K104" s="26"/>
      <c r="L104" s="28"/>
      <c r="M104" s="29"/>
      <c r="N104" s="28"/>
      <c r="P104" s="10"/>
    </row>
    <row r="105" spans="1:16" s="13" customFormat="1" x14ac:dyDescent="0.25">
      <c r="A105" s="10"/>
      <c r="B105" s="24"/>
      <c r="C105" s="24"/>
      <c r="D105" s="24"/>
      <c r="E105" s="24"/>
      <c r="F105" s="24"/>
      <c r="G105" s="25"/>
      <c r="H105" s="11"/>
      <c r="I105" s="26"/>
      <c r="J105" s="27"/>
      <c r="K105" s="26"/>
      <c r="L105" s="28"/>
      <c r="M105" s="29"/>
      <c r="N105" s="28"/>
      <c r="P105" s="10"/>
    </row>
    <row r="106" spans="1:16" s="13" customFormat="1" x14ac:dyDescent="0.25">
      <c r="A106" s="10"/>
      <c r="B106" s="24"/>
      <c r="C106" s="24"/>
      <c r="D106" s="24"/>
      <c r="E106" s="24"/>
      <c r="F106" s="24"/>
      <c r="G106" s="25"/>
      <c r="H106" s="11"/>
      <c r="I106" s="26"/>
      <c r="J106" s="27"/>
      <c r="K106" s="26"/>
      <c r="L106" s="28"/>
      <c r="M106" s="29"/>
      <c r="N106" s="28"/>
      <c r="P106" s="10"/>
    </row>
    <row r="107" spans="1:16" s="13" customFormat="1" x14ac:dyDescent="0.25">
      <c r="A107" s="10"/>
      <c r="B107" s="24"/>
      <c r="C107" s="24"/>
      <c r="D107" s="24"/>
      <c r="E107" s="24"/>
      <c r="F107" s="24"/>
      <c r="G107" s="25"/>
      <c r="H107" s="11"/>
      <c r="I107" s="26"/>
      <c r="J107" s="27"/>
      <c r="K107" s="26"/>
      <c r="L107" s="28"/>
      <c r="M107" s="29"/>
      <c r="N107" s="28"/>
      <c r="P107" s="10"/>
    </row>
    <row r="108" spans="1:16" s="13" customFormat="1" x14ac:dyDescent="0.25">
      <c r="A108" s="10"/>
      <c r="B108" s="24"/>
      <c r="C108" s="24"/>
      <c r="D108" s="24"/>
      <c r="E108" s="24"/>
      <c r="F108" s="24"/>
      <c r="G108" s="25"/>
      <c r="H108" s="11"/>
      <c r="I108" s="26"/>
      <c r="J108" s="27"/>
      <c r="K108" s="26"/>
      <c r="L108" s="28"/>
      <c r="M108" s="29"/>
      <c r="N108" s="28"/>
      <c r="P108" s="10"/>
    </row>
    <row r="109" spans="1:16" s="13" customFormat="1" x14ac:dyDescent="0.25">
      <c r="A109" s="10"/>
      <c r="B109" s="24"/>
      <c r="C109" s="24"/>
      <c r="D109" s="24"/>
      <c r="E109" s="24"/>
      <c r="F109" s="24"/>
      <c r="G109" s="25"/>
      <c r="H109" s="11"/>
      <c r="I109" s="26"/>
      <c r="J109" s="27"/>
      <c r="K109" s="26"/>
      <c r="L109" s="28"/>
      <c r="M109" s="29"/>
      <c r="N109" s="28"/>
      <c r="P109" s="10"/>
    </row>
    <row r="110" spans="1:16" s="13" customFormat="1" x14ac:dyDescent="0.25">
      <c r="A110" s="10"/>
      <c r="B110" s="24"/>
      <c r="C110" s="24"/>
      <c r="D110" s="24"/>
      <c r="E110" s="24"/>
      <c r="F110" s="24"/>
      <c r="G110" s="25"/>
      <c r="H110" s="11"/>
      <c r="I110" s="26"/>
      <c r="J110" s="27"/>
      <c r="K110" s="26"/>
      <c r="L110" s="31"/>
      <c r="M110" s="29"/>
      <c r="N110" s="31"/>
      <c r="P110" s="10"/>
    </row>
    <row r="111" spans="1:16" s="13" customFormat="1" x14ac:dyDescent="0.25">
      <c r="A111" s="10"/>
      <c r="B111" s="24"/>
      <c r="C111" s="24"/>
      <c r="D111" s="24"/>
      <c r="E111" s="24"/>
      <c r="F111" s="24"/>
      <c r="G111" s="25"/>
      <c r="H111" s="11"/>
      <c r="I111" s="26"/>
      <c r="J111" s="27"/>
      <c r="K111" s="26"/>
      <c r="L111" s="31"/>
      <c r="M111" s="29"/>
      <c r="N111" s="31"/>
      <c r="P111" s="10"/>
    </row>
    <row r="112" spans="1:16" s="13" customFormat="1" x14ac:dyDescent="0.25">
      <c r="A112" s="10"/>
      <c r="B112" s="24"/>
      <c r="C112" s="24"/>
      <c r="D112" s="24"/>
      <c r="E112" s="24"/>
      <c r="F112" s="24"/>
      <c r="G112" s="25"/>
      <c r="H112" s="11"/>
      <c r="I112" s="26"/>
      <c r="J112" s="27"/>
      <c r="K112" s="26"/>
      <c r="L112" s="31"/>
      <c r="M112" s="29"/>
      <c r="N112" s="31"/>
      <c r="P112" s="10"/>
    </row>
    <row r="113" spans="1:16" s="13" customFormat="1" x14ac:dyDescent="0.25">
      <c r="A113" s="10"/>
      <c r="B113" s="24"/>
      <c r="C113" s="24"/>
      <c r="D113" s="24"/>
      <c r="E113" s="24"/>
      <c r="F113" s="24"/>
      <c r="G113" s="25"/>
      <c r="H113" s="11"/>
      <c r="I113" s="26"/>
      <c r="J113" s="27"/>
      <c r="K113" s="26"/>
      <c r="L113" s="31"/>
      <c r="M113" s="29"/>
      <c r="N113" s="31"/>
      <c r="P113" s="10"/>
    </row>
    <row r="114" spans="1:16" s="13" customFormat="1" x14ac:dyDescent="0.25">
      <c r="A114" s="10"/>
      <c r="B114" s="24"/>
      <c r="C114" s="24"/>
      <c r="D114" s="24"/>
      <c r="E114" s="24"/>
      <c r="F114" s="24"/>
      <c r="G114" s="25"/>
      <c r="H114" s="11"/>
      <c r="I114" s="26"/>
      <c r="J114" s="27"/>
      <c r="K114" s="26"/>
      <c r="L114" s="31"/>
      <c r="M114" s="29"/>
      <c r="N114" s="31"/>
      <c r="P114" s="10"/>
    </row>
    <row r="115" spans="1:16" s="13" customFormat="1" x14ac:dyDescent="0.25">
      <c r="A115" s="10"/>
      <c r="B115" s="24"/>
      <c r="C115" s="24"/>
      <c r="D115" s="24"/>
      <c r="E115" s="24"/>
      <c r="F115" s="24"/>
      <c r="G115" s="25"/>
      <c r="H115" s="11"/>
      <c r="I115" s="26"/>
      <c r="J115" s="27"/>
      <c r="K115" s="26"/>
      <c r="L115" s="31"/>
      <c r="M115" s="29"/>
      <c r="N115" s="31"/>
      <c r="P115" s="10"/>
    </row>
    <row r="116" spans="1:16" s="13" customFormat="1" x14ac:dyDescent="0.25">
      <c r="A116" s="10"/>
      <c r="B116" s="24"/>
      <c r="C116" s="24"/>
      <c r="D116" s="24"/>
      <c r="E116" s="24"/>
      <c r="F116" s="24"/>
      <c r="G116" s="25"/>
      <c r="H116" s="11"/>
      <c r="I116" s="26"/>
      <c r="J116" s="27"/>
      <c r="K116" s="26"/>
      <c r="L116" s="31"/>
      <c r="M116" s="29"/>
      <c r="N116" s="31"/>
      <c r="P116" s="10"/>
    </row>
    <row r="117" spans="1:16" s="13" customFormat="1" x14ac:dyDescent="0.25">
      <c r="A117" s="10"/>
      <c r="B117" s="24"/>
      <c r="C117" s="24"/>
      <c r="D117" s="24"/>
      <c r="E117" s="24"/>
      <c r="F117" s="24"/>
      <c r="G117" s="25"/>
      <c r="H117" s="11"/>
      <c r="I117" s="26"/>
      <c r="J117" s="27"/>
      <c r="K117" s="26"/>
      <c r="L117" s="31"/>
      <c r="M117" s="29"/>
      <c r="N117" s="31"/>
      <c r="P117" s="10"/>
    </row>
    <row r="118" spans="1:16" s="13" customFormat="1" x14ac:dyDescent="0.25">
      <c r="A118" s="10"/>
      <c r="B118" s="24"/>
      <c r="C118" s="24"/>
      <c r="D118" s="24"/>
      <c r="E118" s="24"/>
      <c r="F118" s="24"/>
      <c r="G118" s="25"/>
      <c r="H118" s="11"/>
      <c r="I118" s="26"/>
      <c r="J118" s="27"/>
      <c r="K118" s="26"/>
      <c r="L118" s="31"/>
      <c r="M118" s="29"/>
      <c r="N118" s="31"/>
      <c r="P118" s="10"/>
    </row>
    <row r="119" spans="1:16" s="13" customFormat="1" x14ac:dyDescent="0.25">
      <c r="A119" s="10"/>
      <c r="B119" s="24"/>
      <c r="C119" s="24"/>
      <c r="D119" s="24"/>
      <c r="E119" s="24"/>
      <c r="F119" s="24"/>
      <c r="G119" s="25"/>
      <c r="H119" s="11"/>
      <c r="I119" s="26"/>
      <c r="J119" s="27"/>
      <c r="K119" s="26"/>
      <c r="L119" s="31"/>
      <c r="M119" s="29"/>
      <c r="N119" s="31"/>
      <c r="P119" s="10"/>
    </row>
    <row r="120" spans="1:16" s="13" customFormat="1" x14ac:dyDescent="0.25">
      <c r="A120" s="10"/>
      <c r="B120" s="24"/>
      <c r="C120" s="24"/>
      <c r="D120" s="24"/>
      <c r="E120" s="24"/>
      <c r="F120" s="24"/>
      <c r="G120" s="25"/>
      <c r="H120" s="11"/>
      <c r="I120" s="26"/>
      <c r="J120" s="27"/>
      <c r="K120" s="26"/>
      <c r="L120" s="31"/>
      <c r="M120" s="29"/>
      <c r="N120" s="31"/>
      <c r="P120" s="10"/>
    </row>
    <row r="121" spans="1:16" s="13" customFormat="1" x14ac:dyDescent="0.25">
      <c r="A121" s="10"/>
      <c r="B121" s="24"/>
      <c r="C121" s="24"/>
      <c r="D121" s="24"/>
      <c r="E121" s="24"/>
      <c r="F121" s="24"/>
      <c r="G121" s="25"/>
      <c r="H121" s="11"/>
      <c r="I121" s="26"/>
      <c r="J121" s="27"/>
      <c r="K121" s="26"/>
      <c r="L121" s="31"/>
      <c r="M121" s="29"/>
      <c r="N121" s="31"/>
      <c r="P121" s="10"/>
    </row>
    <row r="122" spans="1:16" s="13" customFormat="1" x14ac:dyDescent="0.25">
      <c r="A122" s="10"/>
      <c r="B122" s="24"/>
      <c r="C122" s="24"/>
      <c r="D122" s="24"/>
      <c r="E122" s="24"/>
      <c r="F122" s="24"/>
      <c r="G122" s="25"/>
      <c r="H122" s="11"/>
      <c r="I122" s="26"/>
      <c r="J122" s="27"/>
      <c r="K122" s="26"/>
      <c r="L122" s="31"/>
      <c r="M122" s="29"/>
      <c r="N122" s="31"/>
      <c r="P122" s="10"/>
    </row>
    <row r="123" spans="1:16" s="13" customFormat="1" x14ac:dyDescent="0.25">
      <c r="A123" s="10"/>
      <c r="B123" s="24"/>
      <c r="C123" s="24"/>
      <c r="D123" s="24"/>
      <c r="E123" s="24"/>
      <c r="F123" s="24"/>
      <c r="G123" s="25"/>
      <c r="H123" s="11"/>
      <c r="I123" s="26"/>
      <c r="J123" s="27"/>
      <c r="K123" s="26"/>
      <c r="L123" s="31"/>
      <c r="M123" s="29"/>
      <c r="N123" s="31"/>
      <c r="P123" s="10"/>
    </row>
    <row r="124" spans="1:16" s="13" customFormat="1" x14ac:dyDescent="0.25">
      <c r="A124" s="10"/>
      <c r="B124" s="24"/>
      <c r="C124" s="24"/>
      <c r="D124" s="24"/>
      <c r="E124" s="24"/>
      <c r="F124" s="24"/>
      <c r="G124" s="25"/>
      <c r="H124" s="11"/>
      <c r="I124" s="26"/>
      <c r="J124" s="27"/>
      <c r="K124" s="26"/>
      <c r="L124" s="31"/>
      <c r="M124" s="29"/>
      <c r="N124" s="31"/>
      <c r="P124" s="10"/>
    </row>
    <row r="125" spans="1:16" s="13" customFormat="1" x14ac:dyDescent="0.25">
      <c r="A125" s="10"/>
      <c r="B125" s="24"/>
      <c r="C125" s="24"/>
      <c r="D125" s="24"/>
      <c r="E125" s="24"/>
      <c r="F125" s="24"/>
      <c r="G125" s="25"/>
      <c r="H125" s="11"/>
      <c r="I125" s="26"/>
      <c r="J125" s="27"/>
      <c r="K125" s="26"/>
      <c r="L125" s="31"/>
      <c r="M125" s="29"/>
      <c r="N125" s="31"/>
      <c r="P125" s="10"/>
    </row>
    <row r="126" spans="1:16" s="13" customFormat="1" x14ac:dyDescent="0.25">
      <c r="A126" s="10"/>
      <c r="B126" s="24"/>
      <c r="C126" s="24"/>
      <c r="D126" s="24"/>
      <c r="E126" s="24"/>
      <c r="F126" s="24"/>
      <c r="G126" s="25"/>
      <c r="H126" s="11"/>
      <c r="I126" s="26"/>
      <c r="J126" s="27"/>
      <c r="K126" s="26"/>
      <c r="L126" s="31"/>
      <c r="M126" s="29"/>
      <c r="N126" s="31"/>
      <c r="P126" s="10"/>
    </row>
    <row r="127" spans="1:16" s="13" customFormat="1" x14ac:dyDescent="0.25">
      <c r="A127" s="10"/>
      <c r="B127" s="24"/>
      <c r="C127" s="24"/>
      <c r="D127" s="24"/>
      <c r="E127" s="24"/>
      <c r="F127" s="24"/>
      <c r="G127" s="25"/>
      <c r="H127" s="11"/>
      <c r="I127" s="26"/>
      <c r="J127" s="27"/>
      <c r="K127" s="26"/>
      <c r="L127" s="31"/>
      <c r="M127" s="29"/>
      <c r="N127" s="31"/>
      <c r="P127" s="10"/>
    </row>
    <row r="128" spans="1:16" s="13" customFormat="1" x14ac:dyDescent="0.25">
      <c r="A128" s="10"/>
      <c r="B128" s="24"/>
      <c r="C128" s="24"/>
      <c r="D128" s="24"/>
      <c r="E128" s="24"/>
      <c r="F128" s="24"/>
      <c r="G128" s="25"/>
      <c r="H128" s="11"/>
      <c r="I128" s="26"/>
      <c r="J128" s="27"/>
      <c r="K128" s="26"/>
      <c r="L128" s="31"/>
      <c r="M128" s="29"/>
      <c r="N128" s="31"/>
      <c r="P128" s="10"/>
    </row>
    <row r="129" spans="1:16" s="13" customFormat="1" x14ac:dyDescent="0.25">
      <c r="A129" s="10"/>
      <c r="B129" s="24"/>
      <c r="C129" s="24"/>
      <c r="D129" s="24"/>
      <c r="E129" s="24"/>
      <c r="F129" s="24"/>
      <c r="G129" s="25"/>
      <c r="H129" s="11"/>
      <c r="I129" s="26"/>
      <c r="J129" s="27"/>
      <c r="K129" s="26"/>
      <c r="L129" s="31"/>
      <c r="M129" s="29"/>
      <c r="N129" s="31"/>
      <c r="P129" s="10"/>
    </row>
    <row r="130" spans="1:16" s="13" customFormat="1" x14ac:dyDescent="0.25">
      <c r="A130" s="10"/>
      <c r="B130" s="24"/>
      <c r="C130" s="24"/>
      <c r="D130" s="24"/>
      <c r="E130" s="24"/>
      <c r="F130" s="24"/>
      <c r="G130" s="25"/>
      <c r="H130" s="11"/>
      <c r="I130" s="26"/>
      <c r="J130" s="27"/>
      <c r="K130" s="26"/>
      <c r="L130" s="31"/>
      <c r="M130" s="29"/>
      <c r="N130" s="31"/>
      <c r="P130" s="10"/>
    </row>
    <row r="131" spans="1:16" s="13" customFormat="1" x14ac:dyDescent="0.25">
      <c r="A131" s="10"/>
      <c r="B131" s="24"/>
      <c r="C131" s="24"/>
      <c r="D131" s="24"/>
      <c r="E131" s="24"/>
      <c r="F131" s="24"/>
      <c r="G131" s="25"/>
      <c r="H131" s="11"/>
      <c r="I131" s="26"/>
      <c r="J131" s="27"/>
      <c r="K131" s="26"/>
      <c r="L131" s="31"/>
      <c r="M131" s="29"/>
      <c r="N131" s="31"/>
      <c r="P131" s="10"/>
    </row>
    <row r="132" spans="1:16" s="13" customFormat="1" x14ac:dyDescent="0.25">
      <c r="A132" s="10"/>
      <c r="B132" s="24"/>
      <c r="C132" s="24"/>
      <c r="D132" s="24"/>
      <c r="E132" s="24"/>
      <c r="F132" s="24"/>
      <c r="G132" s="25"/>
      <c r="H132" s="11"/>
      <c r="I132" s="26"/>
      <c r="J132" s="27"/>
      <c r="K132" s="26"/>
      <c r="L132" s="31"/>
      <c r="M132" s="29"/>
      <c r="N132" s="31"/>
      <c r="P132" s="10"/>
    </row>
    <row r="133" spans="1:16" s="13" customFormat="1" x14ac:dyDescent="0.25">
      <c r="A133" s="10"/>
      <c r="B133" s="24"/>
      <c r="C133" s="24"/>
      <c r="D133" s="24"/>
      <c r="E133" s="24"/>
      <c r="F133" s="24"/>
      <c r="G133" s="25"/>
      <c r="H133" s="11"/>
      <c r="I133" s="26"/>
      <c r="J133" s="27"/>
      <c r="K133" s="26"/>
      <c r="L133" s="31"/>
      <c r="M133" s="29"/>
      <c r="N133" s="31"/>
      <c r="P133" s="10"/>
    </row>
    <row r="134" spans="1:16" s="13" customFormat="1" x14ac:dyDescent="0.25">
      <c r="A134" s="10"/>
      <c r="B134" s="24"/>
      <c r="C134" s="24"/>
      <c r="D134" s="24"/>
      <c r="E134" s="24"/>
      <c r="F134" s="24"/>
      <c r="G134" s="25"/>
      <c r="H134" s="11"/>
      <c r="I134" s="26"/>
      <c r="J134" s="27"/>
      <c r="K134" s="26"/>
      <c r="L134" s="31"/>
      <c r="M134" s="29"/>
      <c r="N134" s="31"/>
      <c r="P134" s="10"/>
    </row>
    <row r="135" spans="1:16" s="13" customFormat="1" x14ac:dyDescent="0.25">
      <c r="A135" s="10"/>
      <c r="B135" s="24"/>
      <c r="C135" s="24"/>
      <c r="D135" s="24"/>
      <c r="E135" s="24"/>
      <c r="F135" s="24"/>
      <c r="G135" s="25"/>
      <c r="H135" s="11"/>
      <c r="I135" s="26"/>
      <c r="J135" s="27"/>
      <c r="K135" s="26"/>
      <c r="L135" s="31"/>
      <c r="M135" s="29"/>
      <c r="N135" s="31"/>
      <c r="P135" s="10"/>
    </row>
    <row r="136" spans="1:16" s="13" customFormat="1" x14ac:dyDescent="0.25">
      <c r="A136" s="10"/>
      <c r="B136" s="24"/>
      <c r="C136" s="24"/>
      <c r="D136" s="24"/>
      <c r="E136" s="24"/>
      <c r="F136" s="24"/>
      <c r="G136" s="25"/>
      <c r="H136" s="11"/>
      <c r="I136" s="26"/>
      <c r="J136" s="27"/>
      <c r="K136" s="26"/>
      <c r="L136" s="31"/>
      <c r="M136" s="29"/>
      <c r="N136" s="31"/>
      <c r="P136" s="10"/>
    </row>
    <row r="137" spans="1:16" s="13" customFormat="1" x14ac:dyDescent="0.25">
      <c r="A137" s="10"/>
      <c r="B137" s="24"/>
      <c r="C137" s="24"/>
      <c r="D137" s="24"/>
      <c r="E137" s="24"/>
      <c r="F137" s="24"/>
      <c r="G137" s="25"/>
      <c r="H137" s="11"/>
      <c r="I137" s="26"/>
      <c r="J137" s="27"/>
      <c r="K137" s="26"/>
      <c r="L137" s="31"/>
      <c r="M137" s="29"/>
      <c r="N137" s="31"/>
      <c r="P137" s="10"/>
    </row>
    <row r="138" spans="1:16" s="13" customFormat="1" x14ac:dyDescent="0.25">
      <c r="A138" s="10"/>
      <c r="B138" s="24"/>
      <c r="C138" s="24"/>
      <c r="D138" s="24"/>
      <c r="E138" s="24"/>
      <c r="F138" s="24"/>
      <c r="G138" s="25"/>
      <c r="H138" s="11"/>
      <c r="I138" s="26"/>
      <c r="J138" s="27"/>
      <c r="K138" s="26"/>
      <c r="L138" s="31"/>
      <c r="M138" s="29"/>
      <c r="N138" s="31"/>
      <c r="P138" s="10"/>
    </row>
    <row r="139" spans="1:16" s="13" customFormat="1" x14ac:dyDescent="0.25">
      <c r="A139" s="10"/>
      <c r="B139" s="24"/>
      <c r="C139" s="24"/>
      <c r="D139" s="24"/>
      <c r="E139" s="24"/>
      <c r="F139" s="24"/>
      <c r="G139" s="25"/>
      <c r="H139" s="11"/>
      <c r="I139" s="26"/>
      <c r="J139" s="27"/>
      <c r="K139" s="26"/>
      <c r="L139" s="31"/>
      <c r="M139" s="29"/>
      <c r="N139" s="31"/>
      <c r="P139" s="10"/>
    </row>
    <row r="140" spans="1:16" s="13" customFormat="1" x14ac:dyDescent="0.25">
      <c r="A140" s="10"/>
      <c r="B140" s="24"/>
      <c r="C140" s="24"/>
      <c r="D140" s="24"/>
      <c r="E140" s="24"/>
      <c r="F140" s="24"/>
      <c r="G140" s="25"/>
      <c r="H140" s="11"/>
      <c r="I140" s="26"/>
      <c r="J140" s="27"/>
      <c r="K140" s="26"/>
      <c r="L140" s="31"/>
      <c r="M140" s="29"/>
      <c r="N140" s="31"/>
      <c r="P140" s="10"/>
    </row>
    <row r="141" spans="1:16" s="13" customFormat="1" x14ac:dyDescent="0.25">
      <c r="A141" s="10"/>
      <c r="B141" s="24"/>
      <c r="C141" s="24"/>
      <c r="D141" s="24"/>
      <c r="E141" s="24"/>
      <c r="F141" s="24"/>
      <c r="G141" s="25"/>
      <c r="H141" s="11"/>
      <c r="I141" s="26"/>
      <c r="J141" s="27"/>
      <c r="K141" s="26"/>
      <c r="L141" s="31"/>
      <c r="M141" s="29"/>
      <c r="N141" s="31"/>
      <c r="P141" s="10"/>
    </row>
    <row r="142" spans="1:16" s="13" customFormat="1" x14ac:dyDescent="0.25">
      <c r="A142" s="10"/>
      <c r="B142" s="24"/>
      <c r="C142" s="24"/>
      <c r="D142" s="24"/>
      <c r="E142" s="24"/>
      <c r="F142" s="24"/>
      <c r="G142" s="25"/>
      <c r="H142" s="11"/>
      <c r="I142" s="26"/>
      <c r="J142" s="27"/>
      <c r="K142" s="26"/>
      <c r="L142" s="31"/>
      <c r="M142" s="29"/>
      <c r="N142" s="31"/>
      <c r="P142" s="10"/>
    </row>
    <row r="143" spans="1:16" s="13" customFormat="1" x14ac:dyDescent="0.25">
      <c r="A143" s="10"/>
      <c r="B143" s="24"/>
      <c r="C143" s="24"/>
      <c r="D143" s="24"/>
      <c r="E143" s="24"/>
      <c r="F143" s="24"/>
      <c r="G143" s="25"/>
      <c r="H143" s="11"/>
      <c r="I143" s="26"/>
      <c r="J143" s="27"/>
      <c r="K143" s="26"/>
      <c r="L143" s="31"/>
      <c r="M143" s="29"/>
      <c r="N143" s="31"/>
      <c r="P143" s="10"/>
    </row>
    <row r="144" spans="1:16" s="13" customFormat="1" x14ac:dyDescent="0.25">
      <c r="A144" s="10"/>
      <c r="B144" s="24"/>
      <c r="C144" s="24"/>
      <c r="D144" s="24"/>
      <c r="E144" s="24"/>
      <c r="F144" s="24"/>
      <c r="G144" s="25"/>
      <c r="H144" s="11"/>
      <c r="I144" s="26"/>
      <c r="J144" s="27"/>
      <c r="K144" s="26"/>
      <c r="L144" s="31"/>
      <c r="M144" s="29"/>
      <c r="N144" s="31"/>
      <c r="P144" s="10"/>
    </row>
    <row r="145" spans="1:16" s="13" customFormat="1" x14ac:dyDescent="0.25">
      <c r="A145" s="10"/>
      <c r="B145" s="24"/>
      <c r="C145" s="24"/>
      <c r="D145" s="24"/>
      <c r="E145" s="24"/>
      <c r="F145" s="24"/>
      <c r="G145" s="25"/>
      <c r="H145" s="11"/>
      <c r="I145" s="26"/>
      <c r="J145" s="27"/>
      <c r="K145" s="26"/>
      <c r="L145" s="31"/>
      <c r="M145" s="29"/>
      <c r="N145" s="31"/>
      <c r="P145" s="10"/>
    </row>
    <row r="146" spans="1:16" s="13" customFormat="1" x14ac:dyDescent="0.25">
      <c r="A146" s="10"/>
      <c r="B146" s="24"/>
      <c r="C146" s="24"/>
      <c r="D146" s="24"/>
      <c r="E146" s="24"/>
      <c r="F146" s="24"/>
      <c r="G146" s="25"/>
      <c r="H146" s="11"/>
      <c r="I146" s="26"/>
      <c r="J146" s="27"/>
      <c r="K146" s="26"/>
      <c r="L146" s="31"/>
      <c r="M146" s="29"/>
      <c r="N146" s="31"/>
      <c r="P146" s="10"/>
    </row>
    <row r="147" spans="1:16" s="13" customFormat="1" x14ac:dyDescent="0.25">
      <c r="A147" s="10"/>
      <c r="B147" s="24"/>
      <c r="C147" s="24"/>
      <c r="D147" s="24"/>
      <c r="E147" s="24"/>
      <c r="F147" s="24"/>
      <c r="G147" s="25"/>
      <c r="H147" s="11"/>
      <c r="I147" s="26"/>
      <c r="J147" s="27"/>
      <c r="K147" s="26"/>
      <c r="L147" s="31"/>
      <c r="M147" s="29"/>
      <c r="N147" s="31"/>
      <c r="P147" s="10"/>
    </row>
    <row r="148" spans="1:16" s="13" customFormat="1" x14ac:dyDescent="0.25">
      <c r="A148" s="10"/>
      <c r="B148" s="24"/>
      <c r="C148" s="24"/>
      <c r="D148" s="24"/>
      <c r="E148" s="24"/>
      <c r="F148" s="24"/>
      <c r="G148" s="25"/>
      <c r="H148" s="11"/>
      <c r="I148" s="26"/>
      <c r="J148" s="27"/>
      <c r="K148" s="26"/>
      <c r="L148" s="31"/>
      <c r="M148" s="29"/>
      <c r="N148" s="31"/>
      <c r="P148" s="10"/>
    </row>
    <row r="149" spans="1:16" s="13" customFormat="1" x14ac:dyDescent="0.25">
      <c r="A149" s="10"/>
      <c r="B149" s="24"/>
      <c r="C149" s="24"/>
      <c r="D149" s="24"/>
      <c r="E149" s="24"/>
      <c r="F149" s="24"/>
      <c r="G149" s="25"/>
      <c r="H149" s="11"/>
      <c r="I149" s="26"/>
      <c r="J149" s="27"/>
      <c r="K149" s="26"/>
      <c r="L149" s="31"/>
      <c r="M149" s="29"/>
      <c r="N149" s="31"/>
      <c r="P149" s="10"/>
    </row>
    <row r="150" spans="1:16" s="13" customFormat="1" x14ac:dyDescent="0.25">
      <c r="A150" s="10"/>
      <c r="B150" s="24"/>
      <c r="C150" s="24"/>
      <c r="D150" s="24"/>
      <c r="E150" s="24"/>
      <c r="F150" s="24"/>
      <c r="G150" s="25"/>
      <c r="H150" s="11"/>
      <c r="I150" s="26"/>
      <c r="J150" s="27"/>
      <c r="K150" s="26"/>
      <c r="L150" s="31"/>
      <c r="M150" s="29"/>
      <c r="N150" s="31"/>
      <c r="P150" s="10"/>
    </row>
    <row r="151" spans="1:16" s="13" customFormat="1" x14ac:dyDescent="0.25">
      <c r="A151" s="10"/>
      <c r="B151" s="24"/>
      <c r="C151" s="24"/>
      <c r="D151" s="24"/>
      <c r="E151" s="24"/>
      <c r="F151" s="24"/>
      <c r="G151" s="25"/>
      <c r="H151" s="11"/>
      <c r="I151" s="26"/>
      <c r="J151" s="27"/>
      <c r="K151" s="26"/>
      <c r="L151" s="31"/>
      <c r="M151" s="29"/>
      <c r="N151" s="31"/>
      <c r="P151" s="10"/>
    </row>
    <row r="152" spans="1:16" s="13" customFormat="1" x14ac:dyDescent="0.25">
      <c r="A152" s="10"/>
      <c r="B152" s="24"/>
      <c r="C152" s="24"/>
      <c r="D152" s="24"/>
      <c r="E152" s="24"/>
      <c r="F152" s="24"/>
      <c r="G152" s="25"/>
      <c r="H152" s="11"/>
      <c r="I152" s="26"/>
      <c r="J152" s="27"/>
      <c r="K152" s="26"/>
      <c r="L152" s="31"/>
      <c r="M152" s="29"/>
      <c r="N152" s="31"/>
      <c r="P152" s="10"/>
    </row>
    <row r="153" spans="1:16" s="13" customFormat="1" x14ac:dyDescent="0.25">
      <c r="A153" s="10"/>
      <c r="B153" s="24"/>
      <c r="C153" s="24"/>
      <c r="D153" s="24"/>
      <c r="E153" s="24"/>
      <c r="F153" s="24"/>
      <c r="G153" s="25"/>
      <c r="H153" s="11"/>
      <c r="I153" s="26"/>
      <c r="J153" s="27"/>
      <c r="K153" s="26"/>
      <c r="L153" s="31"/>
      <c r="M153" s="29"/>
      <c r="N153" s="31"/>
      <c r="P153" s="10"/>
    </row>
    <row r="154" spans="1:16" s="13" customFormat="1" x14ac:dyDescent="0.25">
      <c r="A154" s="10"/>
      <c r="B154" s="24"/>
      <c r="C154" s="24"/>
      <c r="D154" s="24"/>
      <c r="E154" s="24"/>
      <c r="F154" s="24"/>
      <c r="G154" s="25"/>
      <c r="H154" s="11"/>
      <c r="I154" s="26"/>
      <c r="J154" s="27"/>
      <c r="K154" s="26"/>
      <c r="L154" s="31"/>
      <c r="M154" s="29"/>
      <c r="N154" s="31"/>
      <c r="P154" s="10"/>
    </row>
    <row r="155" spans="1:16" s="13" customFormat="1" x14ac:dyDescent="0.25">
      <c r="A155" s="10"/>
      <c r="B155" s="24"/>
      <c r="C155" s="24"/>
      <c r="D155" s="24"/>
      <c r="E155" s="24"/>
      <c r="F155" s="24"/>
      <c r="G155" s="25"/>
      <c r="H155" s="11"/>
      <c r="I155" s="26"/>
      <c r="J155" s="27"/>
      <c r="K155" s="26"/>
      <c r="L155" s="31"/>
      <c r="M155" s="29"/>
      <c r="N155" s="31"/>
      <c r="P155" s="10"/>
    </row>
    <row r="156" spans="1:16" s="13" customFormat="1" x14ac:dyDescent="0.25">
      <c r="A156" s="10"/>
      <c r="B156" s="24"/>
      <c r="C156" s="24"/>
      <c r="D156" s="24"/>
      <c r="E156" s="24"/>
      <c r="F156" s="24"/>
      <c r="G156" s="25"/>
      <c r="H156" s="11"/>
      <c r="I156" s="26"/>
      <c r="J156" s="27"/>
      <c r="K156" s="26"/>
      <c r="L156" s="31"/>
      <c r="M156" s="29"/>
      <c r="N156" s="31"/>
      <c r="P156" s="10"/>
    </row>
    <row r="157" spans="1:16" s="13" customFormat="1" x14ac:dyDescent="0.25">
      <c r="A157" s="10"/>
      <c r="B157" s="24"/>
      <c r="C157" s="24"/>
      <c r="D157" s="24"/>
      <c r="E157" s="24"/>
      <c r="F157" s="24"/>
      <c r="G157" s="25"/>
      <c r="H157" s="11"/>
      <c r="I157" s="26"/>
      <c r="J157" s="27"/>
      <c r="K157" s="26"/>
      <c r="L157" s="31"/>
      <c r="M157" s="29"/>
      <c r="N157" s="31"/>
      <c r="P157" s="10"/>
    </row>
    <row r="158" spans="1:16" s="13" customFormat="1" x14ac:dyDescent="0.25">
      <c r="A158" s="10"/>
      <c r="B158" s="24"/>
      <c r="C158" s="24"/>
      <c r="D158" s="24"/>
      <c r="E158" s="24"/>
      <c r="F158" s="24"/>
      <c r="G158" s="25"/>
      <c r="H158" s="11"/>
      <c r="I158" s="26"/>
      <c r="J158" s="27"/>
      <c r="K158" s="26"/>
      <c r="L158" s="31"/>
      <c r="M158" s="29"/>
      <c r="N158" s="31"/>
      <c r="P158" s="10"/>
    </row>
    <row r="159" spans="1:16" s="13" customFormat="1" x14ac:dyDescent="0.25">
      <c r="A159" s="10"/>
      <c r="B159" s="24"/>
      <c r="C159" s="24"/>
      <c r="D159" s="24"/>
      <c r="E159" s="24"/>
      <c r="F159" s="24"/>
      <c r="G159" s="25"/>
      <c r="H159" s="11"/>
      <c r="I159" s="26"/>
      <c r="J159" s="27"/>
      <c r="K159" s="26"/>
      <c r="L159" s="31"/>
      <c r="M159" s="29"/>
      <c r="N159" s="31"/>
      <c r="P159" s="10"/>
    </row>
    <row r="160" spans="1:16" s="13" customFormat="1" x14ac:dyDescent="0.25">
      <c r="A160" s="10"/>
      <c r="B160" s="24"/>
      <c r="C160" s="24"/>
      <c r="D160" s="24"/>
      <c r="E160" s="24"/>
      <c r="F160" s="24"/>
      <c r="G160" s="25"/>
      <c r="H160" s="11"/>
      <c r="I160" s="26"/>
      <c r="J160" s="27"/>
      <c r="K160" s="26"/>
      <c r="L160" s="31"/>
      <c r="M160" s="29"/>
      <c r="N160" s="31"/>
      <c r="P160" s="10"/>
    </row>
    <row r="161" spans="1:16" s="13" customFormat="1" x14ac:dyDescent="0.25">
      <c r="A161" s="10"/>
      <c r="B161" s="24"/>
      <c r="C161" s="24"/>
      <c r="D161" s="24"/>
      <c r="E161" s="24"/>
      <c r="F161" s="24"/>
      <c r="G161" s="25"/>
      <c r="H161" s="11"/>
      <c r="I161" s="26"/>
      <c r="J161" s="27"/>
      <c r="K161" s="26"/>
      <c r="L161" s="31"/>
      <c r="M161" s="29"/>
      <c r="N161" s="31"/>
      <c r="P161" s="10"/>
    </row>
    <row r="162" spans="1:16" s="13" customFormat="1" x14ac:dyDescent="0.25">
      <c r="A162" s="10"/>
      <c r="B162" s="24"/>
      <c r="C162" s="24"/>
      <c r="D162" s="24"/>
      <c r="E162" s="24"/>
      <c r="F162" s="24"/>
      <c r="G162" s="25"/>
      <c r="H162" s="11"/>
      <c r="I162" s="26"/>
      <c r="J162" s="27"/>
      <c r="K162" s="26"/>
      <c r="L162" s="31"/>
      <c r="M162" s="29"/>
      <c r="N162" s="31"/>
      <c r="P162" s="10"/>
    </row>
    <row r="163" spans="1:16" s="13" customFormat="1" x14ac:dyDescent="0.25">
      <c r="A163" s="10"/>
      <c r="B163" s="24"/>
      <c r="C163" s="24"/>
      <c r="D163" s="24"/>
      <c r="E163" s="24"/>
      <c r="F163" s="24"/>
      <c r="G163" s="25"/>
      <c r="H163" s="11"/>
      <c r="I163" s="26"/>
      <c r="J163" s="27"/>
      <c r="K163" s="26"/>
      <c r="L163" s="31"/>
      <c r="M163" s="29"/>
      <c r="N163" s="31"/>
      <c r="P163" s="10"/>
    </row>
    <row r="164" spans="1:16" s="13" customFormat="1" x14ac:dyDescent="0.25">
      <c r="A164" s="10"/>
      <c r="B164" s="24"/>
      <c r="C164" s="24"/>
      <c r="D164" s="24"/>
      <c r="E164" s="24"/>
      <c r="F164" s="24"/>
      <c r="G164" s="25"/>
      <c r="H164" s="11"/>
      <c r="I164" s="26"/>
      <c r="J164" s="27"/>
      <c r="K164" s="26"/>
      <c r="L164" s="31"/>
      <c r="M164" s="29"/>
      <c r="N164" s="31"/>
      <c r="P164" s="10"/>
    </row>
    <row r="165" spans="1:16" s="13" customFormat="1" x14ac:dyDescent="0.25">
      <c r="A165" s="10"/>
      <c r="B165" s="24"/>
      <c r="C165" s="24"/>
      <c r="D165" s="24"/>
      <c r="E165" s="24"/>
      <c r="F165" s="24"/>
      <c r="G165" s="25"/>
      <c r="H165" s="11"/>
      <c r="I165" s="26"/>
      <c r="J165" s="27"/>
      <c r="K165" s="26"/>
      <c r="L165" s="31"/>
      <c r="M165" s="29"/>
      <c r="N165" s="31"/>
      <c r="P165" s="10"/>
    </row>
    <row r="166" spans="1:16" s="13" customFormat="1" x14ac:dyDescent="0.25">
      <c r="A166" s="10"/>
      <c r="B166" s="24"/>
      <c r="C166" s="24"/>
      <c r="D166" s="24"/>
      <c r="E166" s="24"/>
      <c r="F166" s="24"/>
      <c r="G166" s="25"/>
      <c r="H166" s="11"/>
      <c r="I166" s="26"/>
      <c r="J166" s="27"/>
      <c r="K166" s="26"/>
      <c r="L166" s="31"/>
      <c r="M166" s="29"/>
      <c r="N166" s="31"/>
      <c r="P166" s="10"/>
    </row>
    <row r="167" spans="1:16" s="13" customFormat="1" x14ac:dyDescent="0.25">
      <c r="A167" s="10"/>
      <c r="B167" s="24"/>
      <c r="C167" s="24"/>
      <c r="D167" s="24"/>
      <c r="E167" s="24"/>
      <c r="F167" s="24"/>
      <c r="G167" s="25"/>
      <c r="H167" s="11"/>
      <c r="I167" s="26"/>
      <c r="J167" s="27"/>
      <c r="K167" s="26"/>
      <c r="L167" s="31"/>
      <c r="M167" s="29"/>
      <c r="N167" s="31"/>
      <c r="P167" s="10"/>
    </row>
    <row r="168" spans="1:16" s="13" customFormat="1" x14ac:dyDescent="0.25">
      <c r="A168" s="10"/>
      <c r="B168" s="24"/>
      <c r="C168" s="24"/>
      <c r="D168" s="24"/>
      <c r="E168" s="24"/>
      <c r="F168" s="24"/>
      <c r="G168" s="25"/>
      <c r="H168" s="11"/>
      <c r="I168" s="26"/>
      <c r="J168" s="27"/>
      <c r="K168" s="26"/>
      <c r="L168" s="31"/>
      <c r="M168" s="29"/>
      <c r="N168" s="31"/>
      <c r="P168" s="10"/>
    </row>
    <row r="169" spans="1:16" s="13" customFormat="1" x14ac:dyDescent="0.25">
      <c r="A169" s="10"/>
      <c r="B169" s="24"/>
      <c r="C169" s="24"/>
      <c r="D169" s="24"/>
      <c r="E169" s="24"/>
      <c r="F169" s="24"/>
      <c r="G169" s="25"/>
      <c r="H169" s="11"/>
      <c r="I169" s="26"/>
      <c r="J169" s="27"/>
      <c r="K169" s="26"/>
      <c r="L169" s="31"/>
      <c r="M169" s="29"/>
      <c r="N169" s="31"/>
      <c r="P169" s="10"/>
    </row>
    <row r="170" spans="1:16" s="13" customFormat="1" x14ac:dyDescent="0.25">
      <c r="A170" s="10"/>
      <c r="B170" s="24"/>
      <c r="C170" s="24"/>
      <c r="D170" s="24"/>
      <c r="E170" s="24"/>
      <c r="F170" s="24"/>
      <c r="G170" s="25"/>
      <c r="H170" s="11"/>
      <c r="I170" s="26"/>
      <c r="J170" s="27"/>
      <c r="K170" s="26"/>
      <c r="L170" s="31"/>
      <c r="M170" s="29"/>
      <c r="N170" s="31"/>
      <c r="P170" s="10"/>
    </row>
    <row r="171" spans="1:16" s="13" customFormat="1" x14ac:dyDescent="0.25">
      <c r="A171" s="10"/>
      <c r="B171" s="24"/>
      <c r="C171" s="24"/>
      <c r="D171" s="24"/>
      <c r="E171" s="24"/>
      <c r="F171" s="24"/>
      <c r="G171" s="25"/>
      <c r="H171" s="11"/>
      <c r="I171" s="26"/>
      <c r="J171" s="27"/>
      <c r="K171" s="26"/>
      <c r="L171" s="31"/>
      <c r="M171" s="29"/>
      <c r="N171" s="31"/>
      <c r="P171" s="10"/>
    </row>
    <row r="172" spans="1:16" s="13" customFormat="1" x14ac:dyDescent="0.25">
      <c r="A172" s="10"/>
      <c r="B172" s="24"/>
      <c r="C172" s="24"/>
      <c r="D172" s="24"/>
      <c r="E172" s="24"/>
      <c r="F172" s="24"/>
      <c r="G172" s="25"/>
      <c r="H172" s="11"/>
      <c r="I172" s="26"/>
      <c r="J172" s="27"/>
      <c r="K172" s="26"/>
      <c r="L172" s="31"/>
      <c r="M172" s="29"/>
      <c r="N172" s="31"/>
      <c r="P172" s="10"/>
    </row>
    <row r="173" spans="1:16" s="13" customFormat="1" x14ac:dyDescent="0.25">
      <c r="A173" s="10"/>
      <c r="B173" s="24"/>
      <c r="C173" s="24"/>
      <c r="D173" s="24"/>
      <c r="E173" s="24"/>
      <c r="F173" s="24"/>
      <c r="G173" s="25"/>
      <c r="H173" s="11"/>
      <c r="I173" s="26"/>
      <c r="J173" s="27"/>
      <c r="K173" s="26"/>
      <c r="L173" s="31"/>
      <c r="M173" s="29"/>
      <c r="N173" s="31"/>
      <c r="P173" s="10"/>
    </row>
    <row r="174" spans="1:16" s="13" customFormat="1" x14ac:dyDescent="0.25">
      <c r="A174" s="10"/>
      <c r="B174" s="24"/>
      <c r="C174" s="24"/>
      <c r="D174" s="24"/>
      <c r="E174" s="24"/>
      <c r="F174" s="24"/>
      <c r="G174" s="25"/>
      <c r="H174" s="11"/>
      <c r="I174" s="26"/>
      <c r="J174" s="27"/>
      <c r="K174" s="26"/>
      <c r="L174" s="31"/>
      <c r="M174" s="29"/>
      <c r="N174" s="31"/>
      <c r="P174" s="10"/>
    </row>
    <row r="175" spans="1:16" s="13" customFormat="1" x14ac:dyDescent="0.25">
      <c r="A175" s="10"/>
      <c r="B175" s="24"/>
      <c r="C175" s="24"/>
      <c r="D175" s="24"/>
      <c r="E175" s="24"/>
      <c r="F175" s="24"/>
      <c r="G175" s="25"/>
      <c r="H175" s="11"/>
      <c r="I175" s="26"/>
      <c r="J175" s="27"/>
      <c r="K175" s="26"/>
      <c r="L175" s="31"/>
      <c r="M175" s="29"/>
      <c r="N175" s="31"/>
      <c r="P175" s="10"/>
    </row>
    <row r="176" spans="1:16" s="13" customFormat="1" x14ac:dyDescent="0.25">
      <c r="A176" s="10"/>
      <c r="B176" s="24"/>
      <c r="C176" s="24"/>
      <c r="D176" s="24"/>
      <c r="E176" s="24"/>
      <c r="F176" s="24"/>
      <c r="G176" s="25"/>
      <c r="H176" s="11"/>
      <c r="I176" s="26"/>
      <c r="J176" s="27"/>
      <c r="K176" s="26"/>
      <c r="L176" s="31"/>
      <c r="M176" s="29"/>
      <c r="N176" s="31"/>
      <c r="P176" s="10"/>
    </row>
    <row r="177" spans="1:16" s="13" customFormat="1" x14ac:dyDescent="0.25">
      <c r="A177" s="10"/>
      <c r="B177" s="24"/>
      <c r="C177" s="24"/>
      <c r="D177" s="24"/>
      <c r="E177" s="24"/>
      <c r="F177" s="24"/>
      <c r="G177" s="25"/>
      <c r="H177" s="11"/>
      <c r="I177" s="26"/>
      <c r="J177" s="27"/>
      <c r="K177" s="26"/>
      <c r="L177" s="31"/>
      <c r="M177" s="29"/>
      <c r="N177" s="31"/>
      <c r="P177" s="10"/>
    </row>
    <row r="178" spans="1:16" s="13" customFormat="1" x14ac:dyDescent="0.25">
      <c r="A178" s="10"/>
      <c r="B178" s="24"/>
      <c r="C178" s="24"/>
      <c r="D178" s="24"/>
      <c r="E178" s="24"/>
      <c r="F178" s="24"/>
      <c r="G178" s="25"/>
      <c r="H178" s="11"/>
      <c r="I178" s="26"/>
      <c r="J178" s="27"/>
      <c r="K178" s="26"/>
      <c r="L178" s="31"/>
      <c r="M178" s="29"/>
      <c r="N178" s="31"/>
      <c r="P178" s="10"/>
    </row>
    <row r="179" spans="1:16" s="13" customFormat="1" x14ac:dyDescent="0.25">
      <c r="A179" s="10"/>
      <c r="B179" s="24"/>
      <c r="C179" s="24"/>
      <c r="D179" s="24"/>
      <c r="E179" s="24"/>
      <c r="F179" s="24"/>
      <c r="G179" s="25"/>
      <c r="H179" s="11"/>
      <c r="I179" s="26"/>
      <c r="J179" s="27"/>
      <c r="K179" s="26"/>
      <c r="L179" s="31"/>
      <c r="M179" s="29"/>
      <c r="N179" s="31"/>
      <c r="P179" s="10"/>
    </row>
    <row r="180" spans="1:16" s="13" customFormat="1" x14ac:dyDescent="0.25">
      <c r="A180" s="10"/>
      <c r="B180" s="24"/>
      <c r="C180" s="24"/>
      <c r="D180" s="24"/>
      <c r="E180" s="24"/>
      <c r="F180" s="24"/>
      <c r="G180" s="25"/>
      <c r="H180" s="11"/>
      <c r="I180" s="26"/>
      <c r="J180" s="27"/>
      <c r="K180" s="26"/>
      <c r="L180" s="31"/>
      <c r="M180" s="29"/>
      <c r="N180" s="31"/>
      <c r="P180" s="10"/>
    </row>
    <row r="181" spans="1:16" s="13" customFormat="1" x14ac:dyDescent="0.25">
      <c r="A181" s="10"/>
      <c r="B181" s="24"/>
      <c r="C181" s="24"/>
      <c r="D181" s="24"/>
      <c r="E181" s="24"/>
      <c r="F181" s="24"/>
      <c r="G181" s="25"/>
      <c r="H181" s="11"/>
      <c r="I181" s="26"/>
      <c r="J181" s="27"/>
      <c r="K181" s="26"/>
      <c r="L181" s="31"/>
      <c r="M181" s="29"/>
      <c r="N181" s="31"/>
      <c r="P181" s="10"/>
    </row>
    <row r="182" spans="1:16" s="13" customFormat="1" x14ac:dyDescent="0.25">
      <c r="A182" s="10"/>
      <c r="B182" s="24"/>
      <c r="C182" s="24"/>
      <c r="D182" s="24"/>
      <c r="E182" s="24"/>
      <c r="F182" s="24"/>
      <c r="G182" s="25"/>
      <c r="H182" s="11"/>
      <c r="I182" s="26"/>
      <c r="J182" s="27"/>
      <c r="K182" s="26"/>
      <c r="L182" s="31"/>
      <c r="M182" s="29"/>
      <c r="N182" s="31"/>
      <c r="P182" s="10"/>
    </row>
    <row r="183" spans="1:16" s="13" customFormat="1" x14ac:dyDescent="0.25">
      <c r="A183" s="10"/>
      <c r="B183" s="24"/>
      <c r="C183" s="24"/>
      <c r="D183" s="24"/>
      <c r="E183" s="24"/>
      <c r="F183" s="24"/>
      <c r="G183" s="25"/>
      <c r="H183" s="11"/>
      <c r="I183" s="26"/>
      <c r="J183" s="27"/>
      <c r="K183" s="26"/>
      <c r="L183" s="31"/>
      <c r="M183" s="29"/>
      <c r="N183" s="31"/>
      <c r="P183" s="10"/>
    </row>
    <row r="184" spans="1:16" s="13" customFormat="1" x14ac:dyDescent="0.25">
      <c r="A184" s="10"/>
      <c r="B184" s="24"/>
      <c r="C184" s="24"/>
      <c r="D184" s="24"/>
      <c r="E184" s="24"/>
      <c r="F184" s="24"/>
      <c r="G184" s="25"/>
      <c r="H184" s="11"/>
      <c r="I184" s="26"/>
      <c r="J184" s="27"/>
      <c r="K184" s="26"/>
      <c r="L184" s="31"/>
      <c r="M184" s="29"/>
      <c r="N184" s="31"/>
      <c r="P184" s="10"/>
    </row>
    <row r="185" spans="1:16" s="13" customFormat="1" x14ac:dyDescent="0.25">
      <c r="A185" s="10"/>
      <c r="B185" s="24"/>
      <c r="C185" s="24"/>
      <c r="D185" s="24"/>
      <c r="E185" s="24"/>
      <c r="F185" s="24"/>
      <c r="G185" s="25"/>
      <c r="H185" s="11"/>
      <c r="I185" s="26"/>
      <c r="J185" s="27"/>
      <c r="K185" s="26"/>
      <c r="L185" s="31"/>
      <c r="M185" s="29"/>
      <c r="N185" s="31"/>
      <c r="P185" s="10"/>
    </row>
    <row r="186" spans="1:16" s="13" customFormat="1" x14ac:dyDescent="0.25">
      <c r="A186" s="10"/>
      <c r="B186" s="24"/>
      <c r="C186" s="24"/>
      <c r="D186" s="24"/>
      <c r="E186" s="24"/>
      <c r="F186" s="24"/>
      <c r="G186" s="25"/>
      <c r="H186" s="11"/>
      <c r="I186" s="26"/>
      <c r="J186" s="27"/>
      <c r="K186" s="26"/>
      <c r="L186" s="31"/>
      <c r="M186" s="29"/>
      <c r="N186" s="31"/>
      <c r="P186" s="10"/>
    </row>
    <row r="187" spans="1:16" s="13" customFormat="1" x14ac:dyDescent="0.25">
      <c r="A187" s="10"/>
      <c r="B187" s="24"/>
      <c r="C187" s="24"/>
      <c r="D187" s="24"/>
      <c r="E187" s="24"/>
      <c r="F187" s="24"/>
      <c r="G187" s="25"/>
      <c r="H187" s="11"/>
      <c r="I187" s="26"/>
      <c r="J187" s="27"/>
      <c r="K187" s="26"/>
      <c r="L187" s="31"/>
      <c r="M187" s="29"/>
      <c r="N187" s="31"/>
      <c r="P187" s="10"/>
    </row>
    <row r="188" spans="1:16" s="13" customFormat="1" x14ac:dyDescent="0.25">
      <c r="A188" s="10"/>
      <c r="B188" s="24"/>
      <c r="C188" s="24"/>
      <c r="D188" s="24"/>
      <c r="E188" s="24"/>
      <c r="F188" s="24"/>
      <c r="G188" s="25"/>
      <c r="H188" s="11"/>
      <c r="I188" s="26"/>
      <c r="J188" s="27"/>
      <c r="K188" s="26"/>
      <c r="L188" s="31"/>
      <c r="M188" s="29"/>
      <c r="N188" s="31"/>
      <c r="P188" s="10"/>
    </row>
    <row r="189" spans="1:16" s="13" customFormat="1" x14ac:dyDescent="0.25">
      <c r="A189" s="10"/>
      <c r="B189" s="24"/>
      <c r="C189" s="24"/>
      <c r="D189" s="24"/>
      <c r="E189" s="24"/>
      <c r="F189" s="24"/>
      <c r="G189" s="25"/>
      <c r="H189" s="11"/>
      <c r="I189" s="26"/>
      <c r="J189" s="27"/>
      <c r="K189" s="26"/>
      <c r="L189" s="31"/>
      <c r="M189" s="29"/>
      <c r="N189" s="31"/>
      <c r="P189" s="10"/>
    </row>
    <row r="190" spans="1:16" s="13" customFormat="1" x14ac:dyDescent="0.25">
      <c r="A190" s="10"/>
      <c r="B190" s="24"/>
      <c r="C190" s="24"/>
      <c r="D190" s="24"/>
      <c r="E190" s="24"/>
      <c r="F190" s="24"/>
      <c r="G190" s="25"/>
      <c r="H190" s="11"/>
      <c r="I190" s="26"/>
      <c r="J190" s="27"/>
      <c r="K190" s="26"/>
      <c r="L190" s="31"/>
      <c r="M190" s="29"/>
      <c r="N190" s="31"/>
      <c r="P190" s="10"/>
    </row>
    <row r="191" spans="1:16" s="13" customFormat="1" x14ac:dyDescent="0.25">
      <c r="A191" s="10"/>
      <c r="B191" s="24"/>
      <c r="C191" s="24"/>
      <c r="D191" s="24"/>
      <c r="E191" s="24"/>
      <c r="F191" s="24"/>
      <c r="G191" s="25"/>
      <c r="H191" s="11"/>
      <c r="I191" s="26"/>
      <c r="J191" s="27"/>
      <c r="K191" s="26"/>
      <c r="L191" s="31"/>
      <c r="M191" s="29"/>
      <c r="N191" s="31"/>
      <c r="P191" s="10"/>
    </row>
    <row r="192" spans="1:16" s="13" customFormat="1" x14ac:dyDescent="0.25">
      <c r="A192" s="10"/>
      <c r="B192" s="24"/>
      <c r="C192" s="24"/>
      <c r="D192" s="24"/>
      <c r="E192" s="24"/>
      <c r="F192" s="24"/>
      <c r="G192" s="25"/>
      <c r="H192" s="11"/>
      <c r="I192" s="26"/>
      <c r="J192" s="27"/>
      <c r="K192" s="26"/>
      <c r="L192" s="31"/>
      <c r="M192" s="29"/>
      <c r="N192" s="31"/>
      <c r="P192" s="10"/>
    </row>
    <row r="193" spans="1:16" s="13" customFormat="1" x14ac:dyDescent="0.25">
      <c r="A193" s="10"/>
      <c r="B193" s="24"/>
      <c r="C193" s="24"/>
      <c r="D193" s="24"/>
      <c r="E193" s="24"/>
      <c r="F193" s="24"/>
      <c r="G193" s="25"/>
      <c r="H193" s="11"/>
      <c r="I193" s="26"/>
      <c r="J193" s="27"/>
      <c r="K193" s="26"/>
      <c r="L193" s="31"/>
      <c r="M193" s="29"/>
      <c r="N193" s="31"/>
      <c r="P193" s="10"/>
    </row>
    <row r="194" spans="1:16" s="13" customFormat="1" x14ac:dyDescent="0.25">
      <c r="A194" s="10"/>
      <c r="B194" s="24"/>
      <c r="C194" s="24"/>
      <c r="D194" s="24"/>
      <c r="E194" s="24"/>
      <c r="F194" s="24"/>
      <c r="G194" s="25"/>
      <c r="H194" s="11"/>
      <c r="I194" s="26"/>
      <c r="J194" s="27"/>
      <c r="K194" s="26"/>
      <c r="L194" s="31"/>
      <c r="M194" s="29"/>
      <c r="N194" s="31"/>
      <c r="P194" s="10"/>
    </row>
    <row r="195" spans="1:16" s="13" customFormat="1" x14ac:dyDescent="0.25">
      <c r="A195" s="10"/>
      <c r="B195" s="24"/>
      <c r="C195" s="24"/>
      <c r="D195" s="24"/>
      <c r="E195" s="24"/>
      <c r="F195" s="24"/>
      <c r="G195" s="25"/>
      <c r="H195" s="11"/>
      <c r="I195" s="26"/>
      <c r="J195" s="27"/>
      <c r="K195" s="26"/>
      <c r="L195" s="31"/>
      <c r="M195" s="29"/>
      <c r="N195" s="31"/>
      <c r="P195" s="10"/>
    </row>
    <row r="196" spans="1:16" s="13" customFormat="1" x14ac:dyDescent="0.25">
      <c r="A196" s="10"/>
      <c r="B196" s="24"/>
      <c r="C196" s="24"/>
      <c r="D196" s="24"/>
      <c r="E196" s="24"/>
      <c r="F196" s="24"/>
      <c r="G196" s="10"/>
      <c r="H196" s="11"/>
      <c r="I196" s="10"/>
      <c r="J196" s="10"/>
      <c r="K196" s="10"/>
      <c r="L196" s="31"/>
      <c r="M196" s="10"/>
      <c r="N196" s="31"/>
      <c r="P196" s="10"/>
    </row>
    <row r="197" spans="1:16" x14ac:dyDescent="0.25">
      <c r="L197" s="31"/>
      <c r="N197" s="31"/>
    </row>
    <row r="198" spans="1:16" x14ac:dyDescent="0.25">
      <c r="L198" s="31"/>
      <c r="N198" s="31"/>
    </row>
    <row r="199" spans="1:16" x14ac:dyDescent="0.25">
      <c r="L199" s="31"/>
      <c r="N199" s="31"/>
    </row>
    <row r="200" spans="1:16" x14ac:dyDescent="0.25">
      <c r="L200" s="31"/>
      <c r="N200" s="31"/>
    </row>
    <row r="201" spans="1:16" x14ac:dyDescent="0.25">
      <c r="L201" s="31"/>
      <c r="N201" s="31"/>
    </row>
    <row r="202" spans="1:16" x14ac:dyDescent="0.25">
      <c r="L202" s="31"/>
      <c r="N202" s="31"/>
    </row>
    <row r="203" spans="1:16" x14ac:dyDescent="0.25">
      <c r="L203" s="31"/>
      <c r="N203" s="31"/>
    </row>
    <row r="204" spans="1:16" x14ac:dyDescent="0.25">
      <c r="L204" s="31"/>
      <c r="N204" s="31"/>
    </row>
    <row r="205" spans="1:16" x14ac:dyDescent="0.25">
      <c r="L205" s="31"/>
      <c r="N205" s="31"/>
    </row>
    <row r="206" spans="1:16" s="32" customFormat="1" x14ac:dyDescent="0.25">
      <c r="A206" s="10"/>
      <c r="B206" s="24"/>
      <c r="C206" s="24"/>
      <c r="D206" s="24"/>
      <c r="E206" s="24"/>
      <c r="F206" s="24"/>
      <c r="G206" s="10"/>
      <c r="H206" s="11"/>
      <c r="I206" s="10"/>
      <c r="J206" s="10"/>
      <c r="K206" s="10"/>
      <c r="L206" s="31"/>
      <c r="M206" s="10"/>
      <c r="N206" s="31"/>
      <c r="O206" s="13"/>
      <c r="P206" s="10"/>
    </row>
    <row r="207" spans="1:16" s="32" customFormat="1" x14ac:dyDescent="0.25">
      <c r="A207" s="10"/>
      <c r="B207" s="24"/>
      <c r="C207" s="24"/>
      <c r="D207" s="24"/>
      <c r="E207" s="24"/>
      <c r="F207" s="24"/>
      <c r="G207" s="10"/>
      <c r="H207" s="11"/>
      <c r="I207" s="10"/>
      <c r="J207" s="10"/>
      <c r="K207" s="10"/>
      <c r="L207" s="31"/>
      <c r="M207" s="10"/>
      <c r="N207" s="31"/>
      <c r="O207" s="13"/>
      <c r="P207" s="10"/>
    </row>
    <row r="208" spans="1:16" s="32" customFormat="1" x14ac:dyDescent="0.25">
      <c r="A208" s="10"/>
      <c r="B208" s="24"/>
      <c r="C208" s="24"/>
      <c r="D208" s="24"/>
      <c r="E208" s="24"/>
      <c r="F208" s="24"/>
      <c r="G208" s="10"/>
      <c r="H208" s="11"/>
      <c r="I208" s="10"/>
      <c r="J208" s="10"/>
      <c r="K208" s="10"/>
      <c r="L208" s="31"/>
      <c r="M208" s="10"/>
      <c r="N208" s="31"/>
      <c r="O208" s="13"/>
      <c r="P208" s="10"/>
    </row>
    <row r="209" spans="1:16" s="32" customFormat="1" x14ac:dyDescent="0.25">
      <c r="A209" s="10"/>
      <c r="B209" s="24"/>
      <c r="C209" s="24"/>
      <c r="D209" s="24"/>
      <c r="E209" s="24"/>
      <c r="F209" s="24"/>
      <c r="G209" s="10"/>
      <c r="H209" s="11"/>
      <c r="I209" s="10"/>
      <c r="J209" s="10"/>
      <c r="K209" s="10"/>
      <c r="L209" s="31"/>
      <c r="M209" s="10"/>
      <c r="N209" s="31"/>
      <c r="O209" s="13"/>
      <c r="P209" s="10"/>
    </row>
    <row r="210" spans="1:16" s="32" customFormat="1" x14ac:dyDescent="0.25">
      <c r="A210" s="10"/>
      <c r="B210" s="24"/>
      <c r="C210" s="24"/>
      <c r="D210" s="24"/>
      <c r="E210" s="24"/>
      <c r="F210" s="24"/>
      <c r="G210" s="10"/>
      <c r="H210" s="11"/>
      <c r="I210" s="10"/>
      <c r="J210" s="10"/>
      <c r="K210" s="10"/>
      <c r="L210" s="31"/>
      <c r="M210" s="10"/>
      <c r="N210" s="31"/>
      <c r="O210" s="13"/>
      <c r="P210" s="10"/>
    </row>
    <row r="211" spans="1:16" s="32" customFormat="1" x14ac:dyDescent="0.25">
      <c r="A211" s="10"/>
      <c r="B211" s="24"/>
      <c r="C211" s="24"/>
      <c r="D211" s="24"/>
      <c r="E211" s="24"/>
      <c r="F211" s="24"/>
      <c r="G211" s="10"/>
      <c r="H211" s="11"/>
      <c r="I211" s="10"/>
      <c r="J211" s="10"/>
      <c r="K211" s="10"/>
      <c r="L211" s="31"/>
      <c r="M211" s="10"/>
      <c r="N211" s="31"/>
      <c r="O211" s="13"/>
      <c r="P211" s="10"/>
    </row>
    <row r="212" spans="1:16" s="32" customFormat="1" x14ac:dyDescent="0.25">
      <c r="A212" s="10"/>
      <c r="B212" s="24"/>
      <c r="C212" s="24"/>
      <c r="D212" s="24"/>
      <c r="E212" s="24"/>
      <c r="F212" s="24"/>
      <c r="G212" s="10"/>
      <c r="H212" s="11"/>
      <c r="I212" s="10"/>
      <c r="J212" s="10"/>
      <c r="K212" s="10"/>
      <c r="L212" s="31"/>
      <c r="M212" s="10"/>
      <c r="N212" s="31"/>
      <c r="O212" s="13"/>
      <c r="P212" s="10"/>
    </row>
    <row r="213" spans="1:16" x14ac:dyDescent="0.25">
      <c r="L213" s="31"/>
      <c r="N213" s="31"/>
    </row>
  </sheetData>
  <mergeCells count="6">
    <mergeCell ref="A1:F2"/>
    <mergeCell ref="G8:M8"/>
    <mergeCell ref="N8:O8"/>
    <mergeCell ref="A7:D7"/>
    <mergeCell ref="A6:F6"/>
    <mergeCell ref="A3:F4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F893-8B96-499D-815F-6FF5F4006EDA}">
  <dimension ref="A1:P213"/>
  <sheetViews>
    <sheetView zoomScaleNormal="100" workbookViewId="0">
      <pane ySplit="9" topLeftCell="A51" activePane="bottomLeft" state="frozen"/>
      <selection pane="bottomLeft" activeCell="E74" sqref="E74"/>
    </sheetView>
  </sheetViews>
  <sheetFormatPr baseColWidth="10" defaultColWidth="11.42578125" defaultRowHeight="12.75" x14ac:dyDescent="0.25"/>
  <cols>
    <col min="1" max="1" width="7.140625" style="10" customWidth="1"/>
    <col min="2" max="2" width="28" style="24" bestFit="1" customWidth="1"/>
    <col min="3" max="3" width="10.5703125" style="24" bestFit="1" customWidth="1"/>
    <col min="4" max="4" width="23.28515625" style="24" customWidth="1"/>
    <col min="5" max="5" width="86.5703125" style="24" bestFit="1" customWidth="1"/>
    <col min="6" max="6" width="10.28515625" style="24" customWidth="1"/>
    <col min="7" max="7" width="16.5703125" style="10" customWidth="1"/>
    <col min="8" max="8" width="10" style="11" customWidth="1"/>
    <col min="9" max="11" width="9.42578125" style="10" customWidth="1"/>
    <col min="12" max="12" width="16.5703125" style="33" customWidth="1"/>
    <col min="13" max="13" width="17.7109375" style="33" customWidth="1"/>
    <col min="14" max="14" width="17.7109375" style="10" customWidth="1"/>
    <col min="15" max="15" width="12.28515625" style="13" bestFit="1" customWidth="1"/>
    <col min="16" max="16" width="15.85546875" style="10" bestFit="1" customWidth="1"/>
    <col min="17" max="16384" width="11.42578125" style="10"/>
  </cols>
  <sheetData>
    <row r="1" spans="1:15" ht="15" customHeight="1" x14ac:dyDescent="0.25">
      <c r="A1" s="84" t="s">
        <v>124</v>
      </c>
      <c r="B1" s="84"/>
      <c r="C1" s="84"/>
      <c r="D1" s="84"/>
      <c r="E1" s="84"/>
      <c r="F1" s="84"/>
      <c r="L1" s="12"/>
      <c r="M1" s="12"/>
    </row>
    <row r="2" spans="1:15" ht="15" customHeight="1" x14ac:dyDescent="0.25">
      <c r="A2" s="84"/>
      <c r="B2" s="84"/>
      <c r="C2" s="84"/>
      <c r="D2" s="84"/>
      <c r="E2" s="84"/>
      <c r="F2" s="84"/>
      <c r="L2" s="12"/>
      <c r="M2" s="12"/>
    </row>
    <row r="3" spans="1:15" s="14" customFormat="1" ht="15" customHeight="1" x14ac:dyDescent="0.25">
      <c r="A3" s="92" t="s">
        <v>125</v>
      </c>
      <c r="B3" s="92"/>
      <c r="C3" s="92"/>
      <c r="D3" s="92"/>
      <c r="E3" s="92"/>
      <c r="F3" s="92"/>
      <c r="H3" s="15"/>
      <c r="L3" s="16"/>
      <c r="M3" s="16"/>
      <c r="O3" s="17"/>
    </row>
    <row r="4" spans="1:15" s="14" customFormat="1" ht="16.5" customHeight="1" x14ac:dyDescent="0.25">
      <c r="A4" s="92"/>
      <c r="B4" s="92"/>
      <c r="C4" s="92"/>
      <c r="D4" s="92"/>
      <c r="E4" s="92"/>
      <c r="F4" s="92"/>
      <c r="M4" s="16"/>
      <c r="O4" s="17"/>
    </row>
    <row r="5" spans="1:15" s="14" customFormat="1" ht="16.5" customHeight="1" x14ac:dyDescent="0.25">
      <c r="M5" s="16"/>
      <c r="O5" s="17"/>
    </row>
    <row r="6" spans="1:15" s="14" customFormat="1" ht="16.5" customHeight="1" thickBot="1" x14ac:dyDescent="0.3">
      <c r="A6" s="91" t="s">
        <v>103</v>
      </c>
      <c r="B6" s="91"/>
      <c r="C6" s="91"/>
      <c r="D6" s="91"/>
      <c r="E6" s="91"/>
      <c r="F6" s="91"/>
      <c r="M6" s="16"/>
      <c r="O6" s="17"/>
    </row>
    <row r="7" spans="1:15" s="14" customFormat="1" ht="16.5" customHeight="1" thickBot="1" x14ac:dyDescent="0.3">
      <c r="A7" s="93" t="s">
        <v>102</v>
      </c>
      <c r="B7" s="94"/>
      <c r="C7" s="94"/>
      <c r="D7" s="94"/>
      <c r="E7" s="95"/>
      <c r="F7" s="96"/>
      <c r="M7" s="16"/>
      <c r="O7" s="17"/>
    </row>
    <row r="8" spans="1:15" s="14" customFormat="1" ht="16.5" customHeight="1" thickBot="1" x14ac:dyDescent="0.3">
      <c r="A8" s="66"/>
      <c r="B8" s="66"/>
      <c r="C8" s="66"/>
      <c r="D8" s="66"/>
      <c r="E8" s="66"/>
      <c r="F8" s="67"/>
      <c r="G8" s="97" t="s">
        <v>78</v>
      </c>
      <c r="H8" s="98"/>
      <c r="I8" s="98"/>
      <c r="J8" s="98"/>
      <c r="K8" s="98"/>
      <c r="L8" s="98"/>
      <c r="M8" s="99"/>
      <c r="N8" s="86" t="s">
        <v>128</v>
      </c>
      <c r="O8" s="87"/>
    </row>
    <row r="9" spans="1:15" s="41" customFormat="1" ht="81.75" thickTop="1" x14ac:dyDescent="0.25">
      <c r="A9" s="39" t="s">
        <v>32</v>
      </c>
      <c r="B9" s="35" t="s">
        <v>0</v>
      </c>
      <c r="C9" s="35" t="s">
        <v>79</v>
      </c>
      <c r="D9" s="35" t="s">
        <v>80</v>
      </c>
      <c r="E9" s="35" t="s">
        <v>1</v>
      </c>
      <c r="F9" s="44" t="s">
        <v>77</v>
      </c>
      <c r="G9" s="47" t="s">
        <v>42</v>
      </c>
      <c r="H9" s="47" t="s">
        <v>37</v>
      </c>
      <c r="I9" s="48" t="s">
        <v>36</v>
      </c>
      <c r="J9" s="47" t="s">
        <v>2</v>
      </c>
      <c r="K9" s="49" t="s">
        <v>3</v>
      </c>
      <c r="L9" s="50" t="s">
        <v>43</v>
      </c>
      <c r="M9" s="50" t="s">
        <v>41</v>
      </c>
      <c r="N9" s="45" t="s">
        <v>39</v>
      </c>
      <c r="O9" s="40" t="s">
        <v>40</v>
      </c>
    </row>
    <row r="10" spans="1:15" s="18" customFormat="1" x14ac:dyDescent="0.25">
      <c r="A10" s="34">
        <v>1</v>
      </c>
      <c r="B10" s="38" t="s">
        <v>13</v>
      </c>
      <c r="C10" s="36" t="s">
        <v>48</v>
      </c>
      <c r="D10" s="36" t="s">
        <v>47</v>
      </c>
      <c r="E10" s="52" t="s">
        <v>33</v>
      </c>
      <c r="F10" s="42">
        <v>1000</v>
      </c>
      <c r="G10" s="56"/>
      <c r="H10" s="57"/>
      <c r="I10" s="58"/>
      <c r="J10" s="57"/>
      <c r="K10" s="46"/>
      <c r="L10" s="59"/>
      <c r="M10" s="9"/>
      <c r="N10" s="6">
        <f>F10*L10</f>
        <v>0</v>
      </c>
      <c r="O10" s="6">
        <f>Tableau1346[[#This Row],[Montant global
de la quantité
estimative €HT]]*(1+Tableau1346[[#This Row],[TVA en %
(indiquer
5,5 ou 20)]])</f>
        <v>0</v>
      </c>
    </row>
    <row r="11" spans="1:15" s="18" customFormat="1" x14ac:dyDescent="0.25">
      <c r="A11" s="34">
        <v>2</v>
      </c>
      <c r="B11" s="38" t="s">
        <v>13</v>
      </c>
      <c r="C11" s="36" t="s">
        <v>48</v>
      </c>
      <c r="D11" s="36" t="s">
        <v>47</v>
      </c>
      <c r="E11" s="36" t="s">
        <v>14</v>
      </c>
      <c r="F11" s="42">
        <v>1000</v>
      </c>
      <c r="G11" s="1"/>
      <c r="H11" s="1"/>
      <c r="I11" s="2"/>
      <c r="J11" s="1"/>
      <c r="K11" s="1"/>
      <c r="L11" s="60"/>
      <c r="M11" s="7"/>
      <c r="N11" s="6">
        <f t="shared" ref="N11:N41" si="0">F11*L11</f>
        <v>0</v>
      </c>
      <c r="O11" s="6">
        <f>Tableau1346[[#This Row],[Montant global
de la quantité
estimative €HT]]*(1+Tableau1346[[#This Row],[TVA en %
(indiquer
5,5 ou 20)]])</f>
        <v>0</v>
      </c>
    </row>
    <row r="12" spans="1:15" s="18" customFormat="1" x14ac:dyDescent="0.25">
      <c r="A12" s="34">
        <v>3</v>
      </c>
      <c r="B12" s="38" t="s">
        <v>13</v>
      </c>
      <c r="C12" s="36" t="s">
        <v>48</v>
      </c>
      <c r="D12" s="36" t="s">
        <v>47</v>
      </c>
      <c r="E12" s="36" t="s">
        <v>16</v>
      </c>
      <c r="F12" s="42">
        <v>1000</v>
      </c>
      <c r="G12" s="1"/>
      <c r="H12" s="1"/>
      <c r="I12" s="2"/>
      <c r="J12" s="1"/>
      <c r="K12" s="1"/>
      <c r="L12" s="60"/>
      <c r="M12" s="7"/>
      <c r="N12" s="6">
        <f t="shared" si="0"/>
        <v>0</v>
      </c>
      <c r="O12" s="6">
        <f>Tableau1346[[#This Row],[Montant global
de la quantité
estimative €HT]]*(1+Tableau1346[[#This Row],[TVA en %
(indiquer
5,5 ou 20)]])</f>
        <v>0</v>
      </c>
    </row>
    <row r="13" spans="1:15" s="18" customFormat="1" x14ac:dyDescent="0.25">
      <c r="A13" s="34">
        <v>4</v>
      </c>
      <c r="B13" s="38" t="s">
        <v>13</v>
      </c>
      <c r="C13" s="36" t="s">
        <v>48</v>
      </c>
      <c r="D13" s="36" t="s">
        <v>47</v>
      </c>
      <c r="E13" s="36" t="s">
        <v>15</v>
      </c>
      <c r="F13" s="42">
        <v>1000</v>
      </c>
      <c r="G13" s="1"/>
      <c r="H13" s="1"/>
      <c r="I13" s="2"/>
      <c r="J13" s="1"/>
      <c r="K13" s="1"/>
      <c r="L13" s="60"/>
      <c r="M13" s="7"/>
      <c r="N13" s="6">
        <f t="shared" si="0"/>
        <v>0</v>
      </c>
      <c r="O13" s="6">
        <f>Tableau1346[[#This Row],[Montant global
de la quantité
estimative €HT]]*(1+Tableau1346[[#This Row],[TVA en %
(indiquer
5,5 ou 20)]])</f>
        <v>0</v>
      </c>
    </row>
    <row r="14" spans="1:15" s="41" customFormat="1" ht="13.5" x14ac:dyDescent="0.25">
      <c r="A14" s="34">
        <v>5</v>
      </c>
      <c r="B14" s="38" t="s">
        <v>13</v>
      </c>
      <c r="C14" s="36" t="s">
        <v>44</v>
      </c>
      <c r="D14" s="36" t="s">
        <v>56</v>
      </c>
      <c r="E14" s="36" t="s">
        <v>15</v>
      </c>
      <c r="F14" s="42">
        <v>1000</v>
      </c>
      <c r="G14" s="1"/>
      <c r="H14" s="1"/>
      <c r="I14" s="2"/>
      <c r="J14" s="1"/>
      <c r="K14" s="1"/>
      <c r="L14" s="60"/>
      <c r="M14" s="7"/>
      <c r="N14" s="6">
        <f t="shared" si="0"/>
        <v>0</v>
      </c>
      <c r="O14" s="6">
        <f>Tableau1346[[#This Row],[Montant global
de la quantité
estimative €HT]]*(1+Tableau1346[[#This Row],[TVA en %
(indiquer
5,5 ou 20)]])</f>
        <v>0</v>
      </c>
    </row>
    <row r="15" spans="1:15" s="18" customFormat="1" x14ac:dyDescent="0.25">
      <c r="A15" s="34">
        <v>6</v>
      </c>
      <c r="B15" s="38" t="s">
        <v>13</v>
      </c>
      <c r="C15" s="38" t="s">
        <v>55</v>
      </c>
      <c r="D15" s="38" t="s">
        <v>54</v>
      </c>
      <c r="E15" s="52" t="s">
        <v>35</v>
      </c>
      <c r="F15" s="42">
        <v>2000</v>
      </c>
      <c r="G15" s="4"/>
      <c r="H15" s="8"/>
      <c r="I15" s="5"/>
      <c r="J15" s="8"/>
      <c r="K15" s="1"/>
      <c r="L15" s="60"/>
      <c r="M15" s="9"/>
      <c r="N15" s="6">
        <f t="shared" si="0"/>
        <v>0</v>
      </c>
      <c r="O15" s="6">
        <f>Tableau1346[[#This Row],[Montant global
de la quantité
estimative €HT]]*(1+Tableau1346[[#This Row],[TVA en %
(indiquer
5,5 ou 20)]])</f>
        <v>0</v>
      </c>
    </row>
    <row r="16" spans="1:15" s="18" customFormat="1" x14ac:dyDescent="0.25">
      <c r="A16" s="34">
        <v>7</v>
      </c>
      <c r="B16" s="38" t="s">
        <v>13</v>
      </c>
      <c r="C16" s="38" t="s">
        <v>55</v>
      </c>
      <c r="D16" s="38" t="s">
        <v>54</v>
      </c>
      <c r="E16" s="52" t="s">
        <v>34</v>
      </c>
      <c r="F16" s="42">
        <v>2000</v>
      </c>
      <c r="G16" s="4"/>
      <c r="H16" s="8"/>
      <c r="I16" s="5"/>
      <c r="J16" s="8"/>
      <c r="K16" s="1"/>
      <c r="L16" s="60"/>
      <c r="M16" s="9"/>
      <c r="N16" s="6">
        <f t="shared" si="0"/>
        <v>0</v>
      </c>
      <c r="O16" s="6">
        <f>Tableau1346[[#This Row],[Montant global
de la quantité
estimative €HT]]*(1+Tableau1346[[#This Row],[TVA en %
(indiquer
5,5 ou 20)]])</f>
        <v>0</v>
      </c>
    </row>
    <row r="17" spans="1:15" s="18" customFormat="1" x14ac:dyDescent="0.25">
      <c r="A17" s="34">
        <v>8</v>
      </c>
      <c r="B17" s="36" t="s">
        <v>31</v>
      </c>
      <c r="C17" s="36" t="s">
        <v>44</v>
      </c>
      <c r="D17" s="36" t="s">
        <v>56</v>
      </c>
      <c r="E17" s="36" t="s">
        <v>71</v>
      </c>
      <c r="F17" s="42">
        <v>5000</v>
      </c>
      <c r="G17" s="3"/>
      <c r="H17" s="1"/>
      <c r="I17" s="1"/>
      <c r="J17" s="1"/>
      <c r="K17" s="1"/>
      <c r="L17" s="60"/>
      <c r="M17" s="7"/>
      <c r="N17" s="6">
        <f t="shared" si="0"/>
        <v>0</v>
      </c>
      <c r="O17" s="6">
        <f>Tableau1346[[#This Row],[Montant global
de la quantité
estimative €HT]]*(1+Tableau1346[[#This Row],[TVA en %
(indiquer
5,5 ou 20)]])</f>
        <v>0</v>
      </c>
    </row>
    <row r="18" spans="1:15" s="18" customFormat="1" x14ac:dyDescent="0.25">
      <c r="A18" s="34">
        <v>9</v>
      </c>
      <c r="B18" s="36" t="s">
        <v>31</v>
      </c>
      <c r="C18" s="36" t="s">
        <v>76</v>
      </c>
      <c r="D18" s="36" t="s">
        <v>56</v>
      </c>
      <c r="E18" s="36" t="s">
        <v>69</v>
      </c>
      <c r="F18" s="42">
        <v>200</v>
      </c>
      <c r="G18" s="3"/>
      <c r="H18" s="1"/>
      <c r="I18" s="1"/>
      <c r="J18" s="1"/>
      <c r="K18" s="1"/>
      <c r="L18" s="60"/>
      <c r="M18" s="7"/>
      <c r="N18" s="6">
        <f t="shared" si="0"/>
        <v>0</v>
      </c>
      <c r="O18" s="6">
        <f>Tableau1346[[#This Row],[Montant global
de la quantité
estimative €HT]]*(1+Tableau1346[[#This Row],[TVA en %
(indiquer
5,5 ou 20)]])</f>
        <v>0</v>
      </c>
    </row>
    <row r="19" spans="1:15" s="18" customFormat="1" x14ac:dyDescent="0.25">
      <c r="A19" s="34">
        <v>10</v>
      </c>
      <c r="B19" s="36" t="s">
        <v>31</v>
      </c>
      <c r="C19" s="36" t="s">
        <v>44</v>
      </c>
      <c r="D19" s="36" t="s">
        <v>56</v>
      </c>
      <c r="E19" s="36" t="s">
        <v>69</v>
      </c>
      <c r="F19" s="42">
        <v>10000</v>
      </c>
      <c r="G19" s="3"/>
      <c r="H19" s="1"/>
      <c r="I19" s="1"/>
      <c r="J19" s="1"/>
      <c r="K19" s="1"/>
      <c r="L19" s="60"/>
      <c r="M19" s="7"/>
      <c r="N19" s="6">
        <f t="shared" si="0"/>
        <v>0</v>
      </c>
      <c r="O19" s="6">
        <f>Tableau1346[[#This Row],[Montant global
de la quantité
estimative €HT]]*(1+Tableau1346[[#This Row],[TVA en %
(indiquer
5,5 ou 20)]])</f>
        <v>0</v>
      </c>
    </row>
    <row r="20" spans="1:15" s="18" customFormat="1" x14ac:dyDescent="0.25">
      <c r="A20" s="34">
        <v>11</v>
      </c>
      <c r="B20" s="36" t="s">
        <v>31</v>
      </c>
      <c r="C20" s="36" t="s">
        <v>44</v>
      </c>
      <c r="D20" s="36" t="s">
        <v>56</v>
      </c>
      <c r="E20" s="36" t="s">
        <v>70</v>
      </c>
      <c r="F20" s="42">
        <v>8000</v>
      </c>
      <c r="G20" s="3"/>
      <c r="H20" s="1"/>
      <c r="I20" s="1"/>
      <c r="J20" s="1"/>
      <c r="K20" s="1"/>
      <c r="L20" s="60"/>
      <c r="M20" s="7"/>
      <c r="N20" s="6">
        <f t="shared" si="0"/>
        <v>0</v>
      </c>
      <c r="O20" s="6">
        <f>Tableau1346[[#This Row],[Montant global
de la quantité
estimative €HT]]*(1+Tableau1346[[#This Row],[TVA en %
(indiquer
5,5 ou 20)]])</f>
        <v>0</v>
      </c>
    </row>
    <row r="21" spans="1:15" s="18" customFormat="1" x14ac:dyDescent="0.25">
      <c r="A21" s="34">
        <v>12</v>
      </c>
      <c r="B21" s="36" t="s">
        <v>31</v>
      </c>
      <c r="C21" s="36" t="s">
        <v>44</v>
      </c>
      <c r="D21" s="36" t="s">
        <v>56</v>
      </c>
      <c r="E21" s="36" t="s">
        <v>74</v>
      </c>
      <c r="F21" s="42">
        <v>500</v>
      </c>
      <c r="G21" s="3"/>
      <c r="H21" s="1"/>
      <c r="I21" s="1"/>
      <c r="J21" s="1"/>
      <c r="K21" s="1"/>
      <c r="L21" s="60"/>
      <c r="M21" s="7"/>
      <c r="N21" s="6">
        <f t="shared" si="0"/>
        <v>0</v>
      </c>
      <c r="O21" s="6">
        <f>Tableau1346[[#This Row],[Montant global
de la quantité
estimative €HT]]*(1+Tableau1346[[#This Row],[TVA en %
(indiquer
5,5 ou 20)]])</f>
        <v>0</v>
      </c>
    </row>
    <row r="22" spans="1:15" s="18" customFormat="1" x14ac:dyDescent="0.25">
      <c r="A22" s="34">
        <v>13</v>
      </c>
      <c r="B22" s="36" t="s">
        <v>31</v>
      </c>
      <c r="C22" s="36" t="s">
        <v>44</v>
      </c>
      <c r="D22" s="36" t="s">
        <v>56</v>
      </c>
      <c r="E22" s="36" t="s">
        <v>73</v>
      </c>
      <c r="F22" s="42">
        <v>500</v>
      </c>
      <c r="G22" s="3"/>
      <c r="H22" s="1"/>
      <c r="I22" s="1"/>
      <c r="J22" s="1"/>
      <c r="K22" s="1"/>
      <c r="L22" s="60"/>
      <c r="M22" s="7"/>
      <c r="N22" s="6">
        <f t="shared" si="0"/>
        <v>0</v>
      </c>
      <c r="O22" s="6">
        <f>Tableau1346[[#This Row],[Montant global
de la quantité
estimative €HT]]*(1+Tableau1346[[#This Row],[TVA en %
(indiquer
5,5 ou 20)]])</f>
        <v>0</v>
      </c>
    </row>
    <row r="23" spans="1:15" s="19" customFormat="1" x14ac:dyDescent="0.25">
      <c r="A23" s="34">
        <v>14</v>
      </c>
      <c r="B23" s="36" t="s">
        <v>31</v>
      </c>
      <c r="C23" s="36" t="s">
        <v>44</v>
      </c>
      <c r="D23" s="36" t="s">
        <v>47</v>
      </c>
      <c r="E23" s="36" t="s">
        <v>72</v>
      </c>
      <c r="F23" s="42">
        <v>500</v>
      </c>
      <c r="G23" s="3"/>
      <c r="H23" s="1"/>
      <c r="I23" s="1"/>
      <c r="J23" s="1"/>
      <c r="K23" s="1"/>
      <c r="L23" s="60"/>
      <c r="M23" s="7"/>
      <c r="N23" s="6">
        <f t="shared" si="0"/>
        <v>0</v>
      </c>
      <c r="O23" s="6">
        <f>Tableau1346[[#This Row],[Montant global
de la quantité
estimative €HT]]*(1+Tableau1346[[#This Row],[TVA en %
(indiquer
5,5 ou 20)]])</f>
        <v>0</v>
      </c>
    </row>
    <row r="24" spans="1:15" s="18" customFormat="1" x14ac:dyDescent="0.25">
      <c r="A24" s="34">
        <v>15</v>
      </c>
      <c r="B24" s="36" t="s">
        <v>31</v>
      </c>
      <c r="C24" s="36" t="s">
        <v>44</v>
      </c>
      <c r="D24" s="36" t="s">
        <v>56</v>
      </c>
      <c r="E24" s="36" t="s">
        <v>75</v>
      </c>
      <c r="F24" s="42">
        <v>500</v>
      </c>
      <c r="G24" s="3"/>
      <c r="H24" s="1"/>
      <c r="I24" s="1"/>
      <c r="J24" s="1"/>
      <c r="K24" s="1"/>
      <c r="L24" s="60"/>
      <c r="M24" s="7"/>
      <c r="N24" s="6">
        <f t="shared" si="0"/>
        <v>0</v>
      </c>
      <c r="O24" s="6">
        <f>Tableau1346[[#This Row],[Montant global
de la quantité
estimative €HT]]*(1+Tableau1346[[#This Row],[TVA en %
(indiquer
5,5 ou 20)]])</f>
        <v>0</v>
      </c>
    </row>
    <row r="25" spans="1:15" s="18" customFormat="1" x14ac:dyDescent="0.25">
      <c r="A25" s="34">
        <v>16</v>
      </c>
      <c r="B25" s="36" t="s">
        <v>10</v>
      </c>
      <c r="C25" s="36" t="s">
        <v>48</v>
      </c>
      <c r="D25" s="36" t="s">
        <v>47</v>
      </c>
      <c r="E25" s="36" t="s">
        <v>82</v>
      </c>
      <c r="F25" s="42">
        <v>1000</v>
      </c>
      <c r="G25" s="1"/>
      <c r="H25" s="1"/>
      <c r="I25" s="2"/>
      <c r="J25" s="1"/>
      <c r="K25" s="1"/>
      <c r="L25" s="60"/>
      <c r="M25" s="7"/>
      <c r="N25" s="6">
        <f t="shared" si="0"/>
        <v>0</v>
      </c>
      <c r="O25" s="6">
        <f>Tableau1346[[#This Row],[Montant global
de la quantité
estimative €HT]]*(1+Tableau1346[[#This Row],[TVA en %
(indiquer
5,5 ou 20)]])</f>
        <v>0</v>
      </c>
    </row>
    <row r="26" spans="1:15" s="18" customFormat="1" x14ac:dyDescent="0.25">
      <c r="A26" s="34">
        <v>17</v>
      </c>
      <c r="B26" s="36" t="s">
        <v>10</v>
      </c>
      <c r="C26" s="36" t="s">
        <v>57</v>
      </c>
      <c r="D26" s="36" t="s">
        <v>56</v>
      </c>
      <c r="E26" s="36" t="s">
        <v>82</v>
      </c>
      <c r="F26" s="42">
        <v>2000</v>
      </c>
      <c r="G26" s="1"/>
      <c r="H26" s="1"/>
      <c r="I26" s="2"/>
      <c r="J26" s="1"/>
      <c r="K26" s="1"/>
      <c r="L26" s="60"/>
      <c r="M26" s="7"/>
      <c r="N26" s="6">
        <f t="shared" si="0"/>
        <v>0</v>
      </c>
      <c r="O26" s="6">
        <f>Tableau1346[[#This Row],[Montant global
de la quantité
estimative €HT]]*(1+Tableau1346[[#This Row],[TVA en %
(indiquer
5,5 ou 20)]])</f>
        <v>0</v>
      </c>
    </row>
    <row r="27" spans="1:15" s="18" customFormat="1" x14ac:dyDescent="0.25">
      <c r="A27" s="34">
        <v>18</v>
      </c>
      <c r="B27" s="36" t="s">
        <v>10</v>
      </c>
      <c r="C27" s="36" t="s">
        <v>48</v>
      </c>
      <c r="D27" s="36" t="s">
        <v>47</v>
      </c>
      <c r="E27" s="37" t="s">
        <v>11</v>
      </c>
      <c r="F27" s="42">
        <v>2000</v>
      </c>
      <c r="G27" s="3"/>
      <c r="H27" s="1"/>
      <c r="I27" s="1"/>
      <c r="J27" s="1"/>
      <c r="K27" s="1"/>
      <c r="L27" s="60"/>
      <c r="M27" s="7"/>
      <c r="N27" s="6">
        <f t="shared" si="0"/>
        <v>0</v>
      </c>
      <c r="O27" s="6">
        <f>Tableau1346[[#This Row],[Montant global
de la quantité
estimative €HT]]*(1+Tableau1346[[#This Row],[TVA en %
(indiquer
5,5 ou 20)]])</f>
        <v>0</v>
      </c>
    </row>
    <row r="28" spans="1:15" s="18" customFormat="1" x14ac:dyDescent="0.25">
      <c r="A28" s="34">
        <v>19</v>
      </c>
      <c r="B28" s="36" t="s">
        <v>10</v>
      </c>
      <c r="C28" s="36" t="s">
        <v>57</v>
      </c>
      <c r="D28" s="36" t="s">
        <v>56</v>
      </c>
      <c r="E28" s="36" t="s">
        <v>11</v>
      </c>
      <c r="F28" s="42">
        <v>2000</v>
      </c>
      <c r="G28" s="3"/>
      <c r="H28" s="1"/>
      <c r="I28" s="1"/>
      <c r="J28" s="1"/>
      <c r="K28" s="1"/>
      <c r="L28" s="60"/>
      <c r="M28" s="7"/>
      <c r="N28" s="6">
        <f t="shared" si="0"/>
        <v>0</v>
      </c>
      <c r="O28" s="6">
        <f>Tableau1346[[#This Row],[Montant global
de la quantité
estimative €HT]]*(1+Tableau1346[[#This Row],[TVA en %
(indiquer
5,5 ou 20)]])</f>
        <v>0</v>
      </c>
    </row>
    <row r="29" spans="1:15" s="18" customFormat="1" x14ac:dyDescent="0.25">
      <c r="A29" s="34">
        <v>20</v>
      </c>
      <c r="B29" s="36" t="s">
        <v>10</v>
      </c>
      <c r="C29" s="36" t="s">
        <v>48</v>
      </c>
      <c r="D29" s="36" t="s">
        <v>47</v>
      </c>
      <c r="E29" s="37" t="s">
        <v>12</v>
      </c>
      <c r="F29" s="42">
        <v>2000</v>
      </c>
      <c r="G29" s="3"/>
      <c r="H29" s="1"/>
      <c r="I29" s="1"/>
      <c r="J29" s="1"/>
      <c r="K29" s="1"/>
      <c r="L29" s="60"/>
      <c r="M29" s="7"/>
      <c r="N29" s="6">
        <f t="shared" si="0"/>
        <v>0</v>
      </c>
      <c r="O29" s="6">
        <f>Tableau1346[[#This Row],[Montant global
de la quantité
estimative €HT]]*(1+Tableau1346[[#This Row],[TVA en %
(indiquer
5,5 ou 20)]])</f>
        <v>0</v>
      </c>
    </row>
    <row r="30" spans="1:15" s="18" customFormat="1" x14ac:dyDescent="0.25">
      <c r="A30" s="34">
        <v>21</v>
      </c>
      <c r="B30" s="36" t="s">
        <v>10</v>
      </c>
      <c r="C30" s="36" t="s">
        <v>57</v>
      </c>
      <c r="D30" s="36" t="s">
        <v>56</v>
      </c>
      <c r="E30" s="37" t="s">
        <v>12</v>
      </c>
      <c r="F30" s="42">
        <v>2000</v>
      </c>
      <c r="G30" s="3"/>
      <c r="H30" s="1"/>
      <c r="I30" s="1"/>
      <c r="J30" s="1"/>
      <c r="K30" s="1"/>
      <c r="L30" s="60"/>
      <c r="M30" s="7"/>
      <c r="N30" s="6">
        <f t="shared" si="0"/>
        <v>0</v>
      </c>
      <c r="O30" s="6">
        <f>Tableau1346[[#This Row],[Montant global
de la quantité
estimative €HT]]*(1+Tableau1346[[#This Row],[TVA en %
(indiquer
5,5 ou 20)]])</f>
        <v>0</v>
      </c>
    </row>
    <row r="31" spans="1:15" s="18" customFormat="1" x14ac:dyDescent="0.25">
      <c r="A31" s="34">
        <v>22</v>
      </c>
      <c r="B31" s="36" t="s">
        <v>4</v>
      </c>
      <c r="C31" s="43" t="s">
        <v>45</v>
      </c>
      <c r="D31" s="36" t="s">
        <v>46</v>
      </c>
      <c r="E31" s="36" t="s">
        <v>100</v>
      </c>
      <c r="F31" s="42">
        <v>1000</v>
      </c>
      <c r="G31" s="1"/>
      <c r="H31" s="1"/>
      <c r="I31" s="2"/>
      <c r="J31" s="1"/>
      <c r="K31" s="1"/>
      <c r="L31" s="60"/>
      <c r="M31" s="7"/>
      <c r="N31" s="6">
        <f t="shared" si="0"/>
        <v>0</v>
      </c>
      <c r="O31" s="6">
        <f>Tableau1346[[#This Row],[Montant global
de la quantité
estimative €HT]]*(1+Tableau1346[[#This Row],[TVA en %
(indiquer
5,5 ou 20)]])</f>
        <v>0</v>
      </c>
    </row>
    <row r="32" spans="1:15" s="18" customFormat="1" x14ac:dyDescent="0.25">
      <c r="A32" s="34">
        <v>23</v>
      </c>
      <c r="B32" s="36" t="s">
        <v>4</v>
      </c>
      <c r="C32" s="36" t="s">
        <v>44</v>
      </c>
      <c r="D32" s="36" t="s">
        <v>46</v>
      </c>
      <c r="E32" s="36" t="s">
        <v>100</v>
      </c>
      <c r="F32" s="42">
        <v>2000</v>
      </c>
      <c r="G32" s="1"/>
      <c r="H32" s="1"/>
      <c r="I32" s="2"/>
      <c r="J32" s="1"/>
      <c r="K32" s="1"/>
      <c r="L32" s="60"/>
      <c r="M32" s="7"/>
      <c r="N32" s="6">
        <f t="shared" si="0"/>
        <v>0</v>
      </c>
      <c r="O32" s="6">
        <f>Tableau1346[[#This Row],[Montant global
de la quantité
estimative €HT]]*(1+Tableau1346[[#This Row],[TVA en %
(indiquer
5,5 ou 20)]])</f>
        <v>0</v>
      </c>
    </row>
    <row r="33" spans="1:15" s="18" customFormat="1" x14ac:dyDescent="0.25">
      <c r="A33" s="34">
        <v>24</v>
      </c>
      <c r="B33" s="36" t="s">
        <v>5</v>
      </c>
      <c r="C33" s="43" t="s">
        <v>45</v>
      </c>
      <c r="D33" s="36" t="s">
        <v>46</v>
      </c>
      <c r="E33" s="36" t="s">
        <v>65</v>
      </c>
      <c r="F33" s="42">
        <v>2000</v>
      </c>
      <c r="G33" s="1"/>
      <c r="H33" s="1"/>
      <c r="I33" s="2"/>
      <c r="J33" s="1"/>
      <c r="K33" s="1"/>
      <c r="L33" s="60"/>
      <c r="M33" s="7"/>
      <c r="N33" s="6">
        <f t="shared" si="0"/>
        <v>0</v>
      </c>
      <c r="O33" s="6">
        <f>Tableau1346[[#This Row],[Montant global
de la quantité
estimative €HT]]*(1+Tableau1346[[#This Row],[TVA en %
(indiquer
5,5 ou 20)]])</f>
        <v>0</v>
      </c>
    </row>
    <row r="34" spans="1:15" s="18" customFormat="1" x14ac:dyDescent="0.25">
      <c r="A34" s="34">
        <v>25</v>
      </c>
      <c r="B34" s="36" t="s">
        <v>5</v>
      </c>
      <c r="C34" s="36" t="s">
        <v>44</v>
      </c>
      <c r="D34" s="36" t="s">
        <v>46</v>
      </c>
      <c r="E34" s="36" t="s">
        <v>65</v>
      </c>
      <c r="F34" s="42">
        <v>2000</v>
      </c>
      <c r="G34" s="1"/>
      <c r="H34" s="1"/>
      <c r="I34" s="2"/>
      <c r="J34" s="1"/>
      <c r="K34" s="1"/>
      <c r="L34" s="60"/>
      <c r="M34" s="7"/>
      <c r="N34" s="6">
        <f t="shared" si="0"/>
        <v>0</v>
      </c>
      <c r="O34" s="6">
        <f>Tableau1346[[#This Row],[Montant global
de la quantité
estimative €HT]]*(1+Tableau1346[[#This Row],[TVA en %
(indiquer
5,5 ou 20)]])</f>
        <v>0</v>
      </c>
    </row>
    <row r="35" spans="1:15" s="18" customFormat="1" x14ac:dyDescent="0.25">
      <c r="A35" s="34">
        <v>26</v>
      </c>
      <c r="B35" s="36" t="s">
        <v>8</v>
      </c>
      <c r="C35" s="36" t="s">
        <v>48</v>
      </c>
      <c r="D35" s="36" t="s">
        <v>47</v>
      </c>
      <c r="E35" s="36" t="s">
        <v>86</v>
      </c>
      <c r="F35" s="42">
        <v>800</v>
      </c>
      <c r="G35" s="1"/>
      <c r="H35" s="1"/>
      <c r="I35" s="2"/>
      <c r="J35" s="1"/>
      <c r="K35" s="1"/>
      <c r="L35" s="60"/>
      <c r="M35" s="7"/>
      <c r="N35" s="6">
        <f t="shared" si="0"/>
        <v>0</v>
      </c>
      <c r="O35" s="6">
        <f>Tableau1346[[#This Row],[Montant global
de la quantité
estimative €HT]]*(1+Tableau1346[[#This Row],[TVA en %
(indiquer
5,5 ou 20)]])</f>
        <v>0</v>
      </c>
    </row>
    <row r="36" spans="1:15" s="18" customFormat="1" x14ac:dyDescent="0.25">
      <c r="A36" s="34">
        <v>27</v>
      </c>
      <c r="B36" s="36" t="s">
        <v>8</v>
      </c>
      <c r="C36" s="36" t="s">
        <v>48</v>
      </c>
      <c r="D36" s="36" t="s">
        <v>47</v>
      </c>
      <c r="E36" s="36" t="s">
        <v>85</v>
      </c>
      <c r="F36" s="42">
        <v>800</v>
      </c>
      <c r="G36" s="1"/>
      <c r="H36" s="1"/>
      <c r="I36" s="2"/>
      <c r="J36" s="1"/>
      <c r="K36" s="1"/>
      <c r="L36" s="60"/>
      <c r="M36" s="7"/>
      <c r="N36" s="6">
        <f t="shared" si="0"/>
        <v>0</v>
      </c>
      <c r="O36" s="6">
        <f>Tableau1346[[#This Row],[Montant global
de la quantité
estimative €HT]]*(1+Tableau1346[[#This Row],[TVA en %
(indiquer
5,5 ou 20)]])</f>
        <v>0</v>
      </c>
    </row>
    <row r="37" spans="1:15" x14ac:dyDescent="0.25">
      <c r="A37" s="34">
        <v>28</v>
      </c>
      <c r="B37" s="36" t="s">
        <v>6</v>
      </c>
      <c r="C37" s="36" t="s">
        <v>53</v>
      </c>
      <c r="D37" s="36" t="s">
        <v>46</v>
      </c>
      <c r="E37" s="36" t="s">
        <v>52</v>
      </c>
      <c r="F37" s="42">
        <v>200</v>
      </c>
      <c r="G37" s="1"/>
      <c r="H37" s="1"/>
      <c r="I37" s="2"/>
      <c r="J37" s="1"/>
      <c r="K37" s="1"/>
      <c r="L37" s="60"/>
      <c r="M37" s="7"/>
      <c r="N37" s="6">
        <f t="shared" si="0"/>
        <v>0</v>
      </c>
      <c r="O37" s="6">
        <f>Tableau1346[[#This Row],[Montant global
de la quantité
estimative €HT]]*(1+Tableau1346[[#This Row],[TVA en %
(indiquer
5,5 ou 20)]])</f>
        <v>0</v>
      </c>
    </row>
    <row r="38" spans="1:15" s="18" customFormat="1" x14ac:dyDescent="0.25">
      <c r="A38" s="34">
        <v>29</v>
      </c>
      <c r="B38" s="36" t="s">
        <v>6</v>
      </c>
      <c r="C38" s="36" t="s">
        <v>53</v>
      </c>
      <c r="D38" s="36" t="s">
        <v>51</v>
      </c>
      <c r="E38" s="36" t="s">
        <v>52</v>
      </c>
      <c r="F38" s="42">
        <v>200</v>
      </c>
      <c r="G38" s="1"/>
      <c r="H38" s="1"/>
      <c r="I38" s="2"/>
      <c r="J38" s="1"/>
      <c r="K38" s="1"/>
      <c r="L38" s="60"/>
      <c r="M38" s="7"/>
      <c r="N38" s="6">
        <f t="shared" si="0"/>
        <v>0</v>
      </c>
      <c r="O38" s="6">
        <f>Tableau1346[[#This Row],[Montant global
de la quantité
estimative €HT]]*(1+Tableau1346[[#This Row],[TVA en %
(indiquer
5,5 ou 20)]])</f>
        <v>0</v>
      </c>
    </row>
    <row r="39" spans="1:15" s="18" customFormat="1" x14ac:dyDescent="0.25">
      <c r="A39" s="34">
        <v>30</v>
      </c>
      <c r="B39" s="36" t="s">
        <v>6</v>
      </c>
      <c r="C39" s="36" t="s">
        <v>44</v>
      </c>
      <c r="D39" s="36" t="s">
        <v>46</v>
      </c>
      <c r="E39" s="36" t="s">
        <v>64</v>
      </c>
      <c r="F39" s="42">
        <v>500</v>
      </c>
      <c r="G39" s="1"/>
      <c r="H39" s="1"/>
      <c r="I39" s="2"/>
      <c r="J39" s="1"/>
      <c r="K39" s="1"/>
      <c r="L39" s="60"/>
      <c r="M39" s="7"/>
      <c r="N39" s="6">
        <f t="shared" si="0"/>
        <v>0</v>
      </c>
      <c r="O39" s="6">
        <f>Tableau1346[[#This Row],[Montant global
de la quantité
estimative €HT]]*(1+Tableau1346[[#This Row],[TVA en %
(indiquer
5,5 ou 20)]])</f>
        <v>0</v>
      </c>
    </row>
    <row r="40" spans="1:15" s="18" customFormat="1" x14ac:dyDescent="0.25">
      <c r="A40" s="34">
        <v>31</v>
      </c>
      <c r="B40" s="36" t="s">
        <v>6</v>
      </c>
      <c r="C40" s="36" t="s">
        <v>48</v>
      </c>
      <c r="D40" s="36" t="s">
        <v>47</v>
      </c>
      <c r="E40" s="36" t="s">
        <v>49</v>
      </c>
      <c r="F40" s="42">
        <v>1000</v>
      </c>
      <c r="G40" s="1"/>
      <c r="H40" s="1"/>
      <c r="I40" s="2"/>
      <c r="J40" s="1"/>
      <c r="K40" s="1"/>
      <c r="L40" s="60"/>
      <c r="M40" s="7"/>
      <c r="N40" s="6">
        <f t="shared" si="0"/>
        <v>0</v>
      </c>
      <c r="O40" s="6">
        <f>Tableau1346[[#This Row],[Montant global
de la quantité
estimative €HT]]*(1+Tableau1346[[#This Row],[TVA en %
(indiquer
5,5 ou 20)]])</f>
        <v>0</v>
      </c>
    </row>
    <row r="41" spans="1:15" s="20" customFormat="1" x14ac:dyDescent="0.25">
      <c r="A41" s="34">
        <v>32</v>
      </c>
      <c r="B41" s="36" t="s">
        <v>6</v>
      </c>
      <c r="C41" s="36" t="s">
        <v>53</v>
      </c>
      <c r="D41" s="36" t="s">
        <v>46</v>
      </c>
      <c r="E41" s="36" t="s">
        <v>63</v>
      </c>
      <c r="F41" s="42">
        <v>200</v>
      </c>
      <c r="G41" s="1"/>
      <c r="H41" s="1"/>
      <c r="I41" s="2"/>
      <c r="J41" s="1"/>
      <c r="K41" s="1"/>
      <c r="L41" s="60"/>
      <c r="M41" s="7"/>
      <c r="N41" s="6">
        <f t="shared" si="0"/>
        <v>0</v>
      </c>
      <c r="O41" s="6">
        <f>Tableau1346[[#This Row],[Montant global
de la quantité
estimative €HT]]*(1+Tableau1346[[#This Row],[TVA en %
(indiquer
5,5 ou 20)]])</f>
        <v>0</v>
      </c>
    </row>
    <row r="42" spans="1:15" x14ac:dyDescent="0.25">
      <c r="A42" s="34">
        <v>33</v>
      </c>
      <c r="B42" s="36" t="s">
        <v>6</v>
      </c>
      <c r="C42" s="36" t="s">
        <v>44</v>
      </c>
      <c r="D42" s="36" t="s">
        <v>46</v>
      </c>
      <c r="E42" s="36" t="s">
        <v>50</v>
      </c>
      <c r="F42" s="42">
        <v>5000</v>
      </c>
      <c r="G42" s="1"/>
      <c r="H42" s="1"/>
      <c r="I42" s="2"/>
      <c r="J42" s="1"/>
      <c r="K42" s="1"/>
      <c r="L42" s="60"/>
      <c r="M42" s="7"/>
      <c r="N42" s="6">
        <f t="shared" ref="N42:N68" si="1">F42*L42</f>
        <v>0</v>
      </c>
      <c r="O42" s="6">
        <f>Tableau1346[[#This Row],[Montant global
de la quantité
estimative €HT]]*(1+Tableau1346[[#This Row],[TVA en %
(indiquer
5,5 ou 20)]])</f>
        <v>0</v>
      </c>
    </row>
    <row r="43" spans="1:15" x14ac:dyDescent="0.25">
      <c r="A43" s="34">
        <v>34</v>
      </c>
      <c r="B43" s="36" t="s">
        <v>9</v>
      </c>
      <c r="C43" s="36" t="s">
        <v>48</v>
      </c>
      <c r="D43" s="36" t="s">
        <v>46</v>
      </c>
      <c r="E43" s="36" t="s">
        <v>84</v>
      </c>
      <c r="F43" s="42">
        <v>500</v>
      </c>
      <c r="G43" s="1"/>
      <c r="H43" s="1"/>
      <c r="I43" s="2"/>
      <c r="J43" s="1"/>
      <c r="K43" s="1"/>
      <c r="L43" s="60"/>
      <c r="M43" s="7"/>
      <c r="N43" s="6">
        <f t="shared" si="1"/>
        <v>0</v>
      </c>
      <c r="O43" s="6">
        <f>Tableau1346[[#This Row],[Montant global
de la quantité
estimative €HT]]*(1+Tableau1346[[#This Row],[TVA en %
(indiquer
5,5 ou 20)]])</f>
        <v>0</v>
      </c>
    </row>
    <row r="44" spans="1:15" s="18" customFormat="1" x14ac:dyDescent="0.25">
      <c r="A44" s="34">
        <v>35</v>
      </c>
      <c r="B44" s="36" t="s">
        <v>9</v>
      </c>
      <c r="C44" s="36" t="s">
        <v>44</v>
      </c>
      <c r="D44" s="36" t="s">
        <v>46</v>
      </c>
      <c r="E44" s="36" t="s">
        <v>83</v>
      </c>
      <c r="F44" s="42">
        <v>2000</v>
      </c>
      <c r="G44" s="1"/>
      <c r="H44" s="1"/>
      <c r="I44" s="2"/>
      <c r="J44" s="1"/>
      <c r="K44" s="1"/>
      <c r="L44" s="60"/>
      <c r="M44" s="7"/>
      <c r="N44" s="6">
        <f t="shared" si="1"/>
        <v>0</v>
      </c>
      <c r="O44" s="6">
        <f>Tableau1346[[#This Row],[Montant global
de la quantité
estimative €HT]]*(1+Tableau1346[[#This Row],[TVA en %
(indiquer
5,5 ou 20)]])</f>
        <v>0</v>
      </c>
    </row>
    <row r="45" spans="1:15" s="18" customFormat="1" x14ac:dyDescent="0.25">
      <c r="A45" s="34">
        <v>36</v>
      </c>
      <c r="B45" s="36" t="s">
        <v>7</v>
      </c>
      <c r="C45" s="36" t="s">
        <v>44</v>
      </c>
      <c r="D45" s="52" t="s">
        <v>129</v>
      </c>
      <c r="E45" s="36" t="s">
        <v>81</v>
      </c>
      <c r="F45" s="42">
        <v>5000</v>
      </c>
      <c r="G45" s="4"/>
      <c r="H45" s="8"/>
      <c r="I45" s="5"/>
      <c r="J45" s="8"/>
      <c r="K45" s="1"/>
      <c r="L45" s="60"/>
      <c r="M45" s="9"/>
      <c r="N45" s="51">
        <f t="shared" si="1"/>
        <v>0</v>
      </c>
      <c r="O45" s="6">
        <f>Tableau1346[[#This Row],[Montant global
de la quantité
estimative €HT]]*(1+Tableau1346[[#This Row],[TVA en %
(indiquer
5,5 ou 20)]])</f>
        <v>0</v>
      </c>
    </row>
    <row r="46" spans="1:15" s="18" customFormat="1" x14ac:dyDescent="0.25">
      <c r="A46" s="34">
        <v>37</v>
      </c>
      <c r="B46" s="36" t="s">
        <v>7</v>
      </c>
      <c r="C46" s="36" t="s">
        <v>53</v>
      </c>
      <c r="D46" s="36" t="s">
        <v>51</v>
      </c>
      <c r="E46" s="36" t="s">
        <v>60</v>
      </c>
      <c r="F46" s="42">
        <v>500</v>
      </c>
      <c r="G46" s="1"/>
      <c r="H46" s="1"/>
      <c r="I46" s="2"/>
      <c r="J46" s="1"/>
      <c r="K46" s="1"/>
      <c r="L46" s="60"/>
      <c r="M46" s="7"/>
      <c r="N46" s="6">
        <f t="shared" si="1"/>
        <v>0</v>
      </c>
      <c r="O46" s="6">
        <f>Tableau1346[[#This Row],[Montant global
de la quantité
estimative €HT]]*(1+Tableau1346[[#This Row],[TVA en %
(indiquer
5,5 ou 20)]])</f>
        <v>0</v>
      </c>
    </row>
    <row r="47" spans="1:15" s="18" customFormat="1" x14ac:dyDescent="0.25">
      <c r="A47" s="34">
        <v>38</v>
      </c>
      <c r="B47" s="36" t="s">
        <v>7</v>
      </c>
      <c r="C47" s="36" t="s">
        <v>53</v>
      </c>
      <c r="D47" s="36" t="s">
        <v>46</v>
      </c>
      <c r="E47" s="36" t="s">
        <v>59</v>
      </c>
      <c r="F47" s="42">
        <v>500</v>
      </c>
      <c r="G47" s="1"/>
      <c r="H47" s="1"/>
      <c r="I47" s="2"/>
      <c r="J47" s="1"/>
      <c r="K47" s="1"/>
      <c r="L47" s="60"/>
      <c r="M47" s="7"/>
      <c r="N47" s="6">
        <f t="shared" si="1"/>
        <v>0</v>
      </c>
      <c r="O47" s="6">
        <f>Tableau1346[[#This Row],[Montant global
de la quantité
estimative €HT]]*(1+Tableau1346[[#This Row],[TVA en %
(indiquer
5,5 ou 20)]])</f>
        <v>0</v>
      </c>
    </row>
    <row r="48" spans="1:15" s="18" customFormat="1" x14ac:dyDescent="0.25">
      <c r="A48" s="34">
        <v>39</v>
      </c>
      <c r="B48" s="36" t="s">
        <v>7</v>
      </c>
      <c r="C48" s="36" t="s">
        <v>48</v>
      </c>
      <c r="D48" s="36" t="s">
        <v>46</v>
      </c>
      <c r="E48" s="36" t="s">
        <v>59</v>
      </c>
      <c r="F48" s="42">
        <v>500</v>
      </c>
      <c r="G48" s="1"/>
      <c r="H48" s="1"/>
      <c r="I48" s="2"/>
      <c r="J48" s="1"/>
      <c r="K48" s="1"/>
      <c r="L48" s="60"/>
      <c r="M48" s="7"/>
      <c r="N48" s="6">
        <f t="shared" si="1"/>
        <v>0</v>
      </c>
      <c r="O48" s="6">
        <f>Tableau1346[[#This Row],[Montant global
de la quantité
estimative €HT]]*(1+Tableau1346[[#This Row],[TVA en %
(indiquer
5,5 ou 20)]])</f>
        <v>0</v>
      </c>
    </row>
    <row r="49" spans="1:15" s="18" customFormat="1" x14ac:dyDescent="0.25">
      <c r="A49" s="34">
        <v>40</v>
      </c>
      <c r="B49" s="36" t="s">
        <v>7</v>
      </c>
      <c r="C49" s="36" t="s">
        <v>44</v>
      </c>
      <c r="D49" s="36" t="s">
        <v>46</v>
      </c>
      <c r="E49" s="36" t="s">
        <v>59</v>
      </c>
      <c r="F49" s="42">
        <v>500</v>
      </c>
      <c r="G49" s="1"/>
      <c r="H49" s="1"/>
      <c r="I49" s="2"/>
      <c r="J49" s="1"/>
      <c r="K49" s="1"/>
      <c r="L49" s="60"/>
      <c r="M49" s="7"/>
      <c r="N49" s="6">
        <f t="shared" si="1"/>
        <v>0</v>
      </c>
      <c r="O49" s="6">
        <f>Tableau1346[[#This Row],[Montant global
de la quantité
estimative €HT]]*(1+Tableau1346[[#This Row],[TVA en %
(indiquer
5,5 ou 20)]])</f>
        <v>0</v>
      </c>
    </row>
    <row r="50" spans="1:15" s="18" customFormat="1" x14ac:dyDescent="0.25">
      <c r="A50" s="34">
        <v>41</v>
      </c>
      <c r="B50" s="36" t="s">
        <v>7</v>
      </c>
      <c r="C50" s="36" t="s">
        <v>62</v>
      </c>
      <c r="D50" s="36" t="s">
        <v>51</v>
      </c>
      <c r="E50" s="36" t="s">
        <v>61</v>
      </c>
      <c r="F50" s="42">
        <v>200</v>
      </c>
      <c r="G50" s="1"/>
      <c r="H50" s="1"/>
      <c r="I50" s="2"/>
      <c r="J50" s="1"/>
      <c r="K50" s="1"/>
      <c r="L50" s="60"/>
      <c r="M50" s="7"/>
      <c r="N50" s="6">
        <f t="shared" si="1"/>
        <v>0</v>
      </c>
      <c r="O50" s="6">
        <f>Tableau1346[[#This Row],[Montant global
de la quantité
estimative €HT]]*(1+Tableau1346[[#This Row],[TVA en %
(indiquer
5,5 ou 20)]])</f>
        <v>0</v>
      </c>
    </row>
    <row r="51" spans="1:15" s="20" customFormat="1" x14ac:dyDescent="0.25">
      <c r="A51" s="34">
        <v>42</v>
      </c>
      <c r="B51" s="36" t="s">
        <v>7</v>
      </c>
      <c r="C51" s="36" t="s">
        <v>53</v>
      </c>
      <c r="D51" s="36" t="s">
        <v>46</v>
      </c>
      <c r="E51" s="36" t="s">
        <v>58</v>
      </c>
      <c r="F51" s="42">
        <v>150</v>
      </c>
      <c r="G51" s="1"/>
      <c r="H51" s="1"/>
      <c r="I51" s="2"/>
      <c r="J51" s="1"/>
      <c r="K51" s="1"/>
      <c r="L51" s="60"/>
      <c r="M51" s="7"/>
      <c r="N51" s="6">
        <f t="shared" si="1"/>
        <v>0</v>
      </c>
      <c r="O51" s="6">
        <f>Tableau1346[[#This Row],[Montant global
de la quantité
estimative €HT]]*(1+Tableau1346[[#This Row],[TVA en %
(indiquer
5,5 ou 20)]])</f>
        <v>0</v>
      </c>
    </row>
    <row r="52" spans="1:15" s="18" customFormat="1" x14ac:dyDescent="0.25">
      <c r="A52" s="34">
        <v>43</v>
      </c>
      <c r="B52" s="36" t="s">
        <v>17</v>
      </c>
      <c r="C52" s="36" t="s">
        <v>68</v>
      </c>
      <c r="D52" s="36" t="s">
        <v>67</v>
      </c>
      <c r="E52" s="36" t="s">
        <v>113</v>
      </c>
      <c r="F52" s="42">
        <v>200</v>
      </c>
      <c r="G52" s="1"/>
      <c r="H52" s="1"/>
      <c r="I52" s="2"/>
      <c r="J52" s="1"/>
      <c r="K52" s="1"/>
      <c r="L52" s="60"/>
      <c r="M52" s="7"/>
      <c r="N52" s="6">
        <f t="shared" si="1"/>
        <v>0</v>
      </c>
      <c r="O52" s="6">
        <f>Tableau1346[[#This Row],[Montant global
de la quantité
estimative €HT]]*(1+Tableau1346[[#This Row],[TVA en %
(indiquer
5,5 ou 20)]])</f>
        <v>0</v>
      </c>
    </row>
    <row r="53" spans="1:15" s="18" customFormat="1" x14ac:dyDescent="0.25">
      <c r="A53" s="34">
        <v>44</v>
      </c>
      <c r="B53" s="36" t="s">
        <v>17</v>
      </c>
      <c r="C53" s="36" t="s">
        <v>53</v>
      </c>
      <c r="D53" s="36" t="s">
        <v>67</v>
      </c>
      <c r="E53" s="36" t="s">
        <v>117</v>
      </c>
      <c r="F53" s="42">
        <v>500</v>
      </c>
      <c r="G53" s="1"/>
      <c r="H53" s="1"/>
      <c r="I53" s="2"/>
      <c r="J53" s="1"/>
      <c r="K53" s="1"/>
      <c r="L53" s="60"/>
      <c r="M53" s="7"/>
      <c r="N53" s="6">
        <f t="shared" si="1"/>
        <v>0</v>
      </c>
      <c r="O53" s="6">
        <f>Tableau1346[[#This Row],[Montant global
de la quantité
estimative €HT]]*(1+Tableau1346[[#This Row],[TVA en %
(indiquer
5,5 ou 20)]])</f>
        <v>0</v>
      </c>
    </row>
    <row r="54" spans="1:15" s="18" customFormat="1" x14ac:dyDescent="0.25">
      <c r="A54" s="34">
        <v>45</v>
      </c>
      <c r="B54" s="36" t="s">
        <v>17</v>
      </c>
      <c r="C54" s="36" t="s">
        <v>53</v>
      </c>
      <c r="D54" s="36" t="s">
        <v>67</v>
      </c>
      <c r="E54" s="36" t="s">
        <v>118</v>
      </c>
      <c r="F54" s="42">
        <v>200</v>
      </c>
      <c r="G54" s="1"/>
      <c r="H54" s="1"/>
      <c r="I54" s="2"/>
      <c r="J54" s="1"/>
      <c r="K54" s="1"/>
      <c r="L54" s="60"/>
      <c r="M54" s="7"/>
      <c r="N54" s="6">
        <f t="shared" si="1"/>
        <v>0</v>
      </c>
      <c r="O54" s="6">
        <f>Tableau1346[[#This Row],[Montant global
de la quantité
estimative €HT]]*(1+Tableau1346[[#This Row],[TVA en %
(indiquer
5,5 ou 20)]])</f>
        <v>0</v>
      </c>
    </row>
    <row r="55" spans="1:15" s="18" customFormat="1" x14ac:dyDescent="0.25">
      <c r="A55" s="34">
        <v>46</v>
      </c>
      <c r="B55" s="36" t="s">
        <v>17</v>
      </c>
      <c r="C55" s="36" t="s">
        <v>68</v>
      </c>
      <c r="D55" s="36" t="s">
        <v>67</v>
      </c>
      <c r="E55" s="36" t="s">
        <v>115</v>
      </c>
      <c r="F55" s="42">
        <v>200</v>
      </c>
      <c r="G55" s="1"/>
      <c r="H55" s="1"/>
      <c r="I55" s="2"/>
      <c r="J55" s="1"/>
      <c r="K55" s="1"/>
      <c r="L55" s="60"/>
      <c r="M55" s="7"/>
      <c r="N55" s="6">
        <f t="shared" si="1"/>
        <v>0</v>
      </c>
      <c r="O55" s="6">
        <f>Tableau1346[[#This Row],[Montant global
de la quantité
estimative €HT]]*(1+Tableau1346[[#This Row],[TVA en %
(indiquer
5,5 ou 20)]])</f>
        <v>0</v>
      </c>
    </row>
    <row r="56" spans="1:15" s="18" customFormat="1" x14ac:dyDescent="0.25">
      <c r="A56" s="34">
        <v>47</v>
      </c>
      <c r="B56" s="36" t="s">
        <v>17</v>
      </c>
      <c r="C56" s="36" t="s">
        <v>53</v>
      </c>
      <c r="D56" s="36" t="s">
        <v>66</v>
      </c>
      <c r="E56" s="36" t="s">
        <v>108</v>
      </c>
      <c r="F56" s="42">
        <v>100</v>
      </c>
      <c r="G56" s="1"/>
      <c r="H56" s="1"/>
      <c r="I56" s="2"/>
      <c r="J56" s="1"/>
      <c r="K56" s="1"/>
      <c r="L56" s="60"/>
      <c r="M56" s="7"/>
      <c r="N56" s="6">
        <f t="shared" si="1"/>
        <v>0</v>
      </c>
      <c r="O56" s="6">
        <f>Tableau1346[[#This Row],[Montant global
de la quantité
estimative €HT]]*(1+Tableau1346[[#This Row],[TVA en %
(indiquer
5,5 ou 20)]])</f>
        <v>0</v>
      </c>
    </row>
    <row r="57" spans="1:15" s="20" customFormat="1" x14ac:dyDescent="0.25">
      <c r="A57" s="34">
        <v>48</v>
      </c>
      <c r="B57" s="36" t="s">
        <v>17</v>
      </c>
      <c r="C57" s="36" t="s">
        <v>53</v>
      </c>
      <c r="D57" s="36" t="s">
        <v>67</v>
      </c>
      <c r="E57" s="36" t="s">
        <v>119</v>
      </c>
      <c r="F57" s="42">
        <v>500</v>
      </c>
      <c r="G57" s="1"/>
      <c r="H57" s="1"/>
      <c r="I57" s="2"/>
      <c r="J57" s="1"/>
      <c r="K57" s="1"/>
      <c r="L57" s="60"/>
      <c r="M57" s="7"/>
      <c r="N57" s="6">
        <f t="shared" si="1"/>
        <v>0</v>
      </c>
      <c r="O57" s="6">
        <f>Tableau1346[[#This Row],[Montant global
de la quantité
estimative €HT]]*(1+Tableau1346[[#This Row],[TVA en %
(indiquer
5,5 ou 20)]])</f>
        <v>0</v>
      </c>
    </row>
    <row r="58" spans="1:15" s="18" customFormat="1" x14ac:dyDescent="0.25">
      <c r="A58" s="34">
        <v>49</v>
      </c>
      <c r="B58" s="36" t="s">
        <v>17</v>
      </c>
      <c r="C58" s="36" t="s">
        <v>68</v>
      </c>
      <c r="D58" s="36" t="s">
        <v>67</v>
      </c>
      <c r="E58" s="36" t="s">
        <v>116</v>
      </c>
      <c r="F58" s="42">
        <v>200</v>
      </c>
      <c r="G58" s="1"/>
      <c r="H58" s="1"/>
      <c r="I58" s="2"/>
      <c r="J58" s="1"/>
      <c r="K58" s="1"/>
      <c r="L58" s="60"/>
      <c r="M58" s="7"/>
      <c r="N58" s="6">
        <f t="shared" si="1"/>
        <v>0</v>
      </c>
      <c r="O58" s="6">
        <f>Tableau1346[[#This Row],[Montant global
de la quantité
estimative €HT]]*(1+Tableau1346[[#This Row],[TVA en %
(indiquer
5,5 ou 20)]])</f>
        <v>0</v>
      </c>
    </row>
    <row r="59" spans="1:15" s="18" customFormat="1" x14ac:dyDescent="0.25">
      <c r="A59" s="34">
        <v>50</v>
      </c>
      <c r="B59" s="36" t="s">
        <v>17</v>
      </c>
      <c r="C59" s="36" t="s">
        <v>48</v>
      </c>
      <c r="D59" s="36" t="s">
        <v>47</v>
      </c>
      <c r="E59" s="36" t="s">
        <v>111</v>
      </c>
      <c r="F59" s="42">
        <v>200</v>
      </c>
      <c r="G59" s="3"/>
      <c r="H59" s="1"/>
      <c r="I59" s="1"/>
      <c r="J59" s="1"/>
      <c r="K59" s="1"/>
      <c r="L59" s="60"/>
      <c r="M59" s="7"/>
      <c r="N59" s="6">
        <f t="shared" si="1"/>
        <v>0</v>
      </c>
      <c r="O59" s="6">
        <f>Tableau1346[[#This Row],[Montant global
de la quantité
estimative €HT]]*(1+Tableau1346[[#This Row],[TVA en %
(indiquer
5,5 ou 20)]])</f>
        <v>0</v>
      </c>
    </row>
    <row r="60" spans="1:15" s="18" customFormat="1" x14ac:dyDescent="0.25">
      <c r="A60" s="34">
        <v>51</v>
      </c>
      <c r="B60" s="36" t="s">
        <v>17</v>
      </c>
      <c r="C60" s="36" t="s">
        <v>53</v>
      </c>
      <c r="D60" s="36" t="s">
        <v>66</v>
      </c>
      <c r="E60" s="36" t="s">
        <v>109</v>
      </c>
      <c r="F60" s="42">
        <v>100</v>
      </c>
      <c r="G60" s="1"/>
      <c r="H60" s="1"/>
      <c r="I60" s="2"/>
      <c r="J60" s="1"/>
      <c r="K60" s="1"/>
      <c r="L60" s="60"/>
      <c r="M60" s="7"/>
      <c r="N60" s="6">
        <f t="shared" si="1"/>
        <v>0</v>
      </c>
      <c r="O60" s="6">
        <f>Tableau1346[[#This Row],[Montant global
de la quantité
estimative €HT]]*(1+Tableau1346[[#This Row],[TVA en %
(indiquer
5,5 ou 20)]])</f>
        <v>0</v>
      </c>
    </row>
    <row r="61" spans="1:15" s="18" customFormat="1" x14ac:dyDescent="0.25">
      <c r="A61" s="34">
        <v>52</v>
      </c>
      <c r="B61" s="36" t="s">
        <v>17</v>
      </c>
      <c r="C61" s="36" t="s">
        <v>48</v>
      </c>
      <c r="D61" s="36" t="s">
        <v>47</v>
      </c>
      <c r="E61" s="36" t="s">
        <v>112</v>
      </c>
      <c r="F61" s="42">
        <v>100</v>
      </c>
      <c r="G61" s="3"/>
      <c r="H61" s="1"/>
      <c r="I61" s="1"/>
      <c r="J61" s="1"/>
      <c r="K61" s="1"/>
      <c r="L61" s="60"/>
      <c r="M61" s="7"/>
      <c r="N61" s="6">
        <f t="shared" si="1"/>
        <v>0</v>
      </c>
      <c r="O61" s="6">
        <f>Tableau1346[[#This Row],[Montant global
de la quantité
estimative €HT]]*(1+Tableau1346[[#This Row],[TVA en %
(indiquer
5,5 ou 20)]])</f>
        <v>0</v>
      </c>
    </row>
    <row r="62" spans="1:15" s="18" customFormat="1" x14ac:dyDescent="0.25">
      <c r="A62" s="34">
        <v>53</v>
      </c>
      <c r="B62" s="36" t="s">
        <v>17</v>
      </c>
      <c r="C62" s="36" t="s">
        <v>53</v>
      </c>
      <c r="D62" s="36" t="s">
        <v>66</v>
      </c>
      <c r="E62" s="36" t="s">
        <v>107</v>
      </c>
      <c r="F62" s="42">
        <v>300</v>
      </c>
      <c r="G62" s="1"/>
      <c r="H62" s="1"/>
      <c r="I62" s="2"/>
      <c r="J62" s="1"/>
      <c r="K62" s="1"/>
      <c r="L62" s="60"/>
      <c r="M62" s="7"/>
      <c r="N62" s="6">
        <f t="shared" si="1"/>
        <v>0</v>
      </c>
      <c r="O62" s="6">
        <f>Tableau1346[[#This Row],[Montant global
de la quantité
estimative €HT]]*(1+Tableau1346[[#This Row],[TVA en %
(indiquer
5,5 ou 20)]])</f>
        <v>0</v>
      </c>
    </row>
    <row r="63" spans="1:15" s="18" customFormat="1" x14ac:dyDescent="0.25">
      <c r="A63" s="34">
        <v>54</v>
      </c>
      <c r="B63" s="36" t="s">
        <v>17</v>
      </c>
      <c r="C63" s="36" t="s">
        <v>68</v>
      </c>
      <c r="D63" s="36" t="s">
        <v>67</v>
      </c>
      <c r="E63" s="36" t="s">
        <v>114</v>
      </c>
      <c r="F63" s="42">
        <v>200</v>
      </c>
      <c r="G63" s="1"/>
      <c r="H63" s="1"/>
      <c r="I63" s="2"/>
      <c r="J63" s="1"/>
      <c r="K63" s="1"/>
      <c r="L63" s="60"/>
      <c r="M63" s="7"/>
      <c r="N63" s="6">
        <f t="shared" si="1"/>
        <v>0</v>
      </c>
      <c r="O63" s="6">
        <f>Tableau1346[[#This Row],[Montant global
de la quantité
estimative €HT]]*(1+Tableau1346[[#This Row],[TVA en %
(indiquer
5,5 ou 20)]])</f>
        <v>0</v>
      </c>
    </row>
    <row r="64" spans="1:15" s="18" customFormat="1" x14ac:dyDescent="0.25">
      <c r="A64" s="34">
        <v>55</v>
      </c>
      <c r="B64" s="36" t="s">
        <v>17</v>
      </c>
      <c r="C64" s="36" t="s">
        <v>48</v>
      </c>
      <c r="D64" s="36" t="s">
        <v>47</v>
      </c>
      <c r="E64" s="36" t="s">
        <v>110</v>
      </c>
      <c r="F64" s="42">
        <v>500</v>
      </c>
      <c r="G64" s="3"/>
      <c r="H64" s="1"/>
      <c r="I64" s="1"/>
      <c r="J64" s="1"/>
      <c r="K64" s="1"/>
      <c r="L64" s="60"/>
      <c r="M64" s="7"/>
      <c r="N64" s="6">
        <f t="shared" si="1"/>
        <v>0</v>
      </c>
      <c r="O64" s="6">
        <f>Tableau1346[[#This Row],[Montant global
de la quantité
estimative €HT]]*(1+Tableau1346[[#This Row],[TVA en %
(indiquer
5,5 ou 20)]])</f>
        <v>0</v>
      </c>
    </row>
    <row r="65" spans="1:15" s="21" customFormat="1" x14ac:dyDescent="0.25">
      <c r="A65" s="34">
        <v>56</v>
      </c>
      <c r="B65" s="36" t="s">
        <v>27</v>
      </c>
      <c r="C65" s="36" t="s">
        <v>53</v>
      </c>
      <c r="D65" s="36" t="s">
        <v>67</v>
      </c>
      <c r="E65" s="36" t="s">
        <v>105</v>
      </c>
      <c r="F65" s="42">
        <v>100</v>
      </c>
      <c r="G65" s="1"/>
      <c r="H65" s="1"/>
      <c r="I65" s="2"/>
      <c r="J65" s="1"/>
      <c r="K65" s="1"/>
      <c r="L65" s="60"/>
      <c r="M65" s="7"/>
      <c r="N65" s="6">
        <f t="shared" si="1"/>
        <v>0</v>
      </c>
      <c r="O65" s="6">
        <f>Tableau1346[[#This Row],[Montant global
de la quantité
estimative €HT]]*(1+Tableau1346[[#This Row],[TVA en %
(indiquer
5,5 ou 20)]])</f>
        <v>0</v>
      </c>
    </row>
    <row r="66" spans="1:15" s="18" customFormat="1" x14ac:dyDescent="0.25">
      <c r="A66" s="34">
        <v>57</v>
      </c>
      <c r="B66" s="36" t="s">
        <v>27</v>
      </c>
      <c r="C66" s="36" t="s">
        <v>68</v>
      </c>
      <c r="D66" s="36" t="s">
        <v>67</v>
      </c>
      <c r="E66" s="36" t="s">
        <v>28</v>
      </c>
      <c r="F66" s="42">
        <v>200</v>
      </c>
      <c r="G66" s="1"/>
      <c r="H66" s="1"/>
      <c r="I66" s="2"/>
      <c r="J66" s="1"/>
      <c r="K66" s="1"/>
      <c r="L66" s="60"/>
      <c r="M66" s="7"/>
      <c r="N66" s="6">
        <f t="shared" si="1"/>
        <v>0</v>
      </c>
      <c r="O66" s="6">
        <f>Tableau1346[[#This Row],[Montant global
de la quantité
estimative €HT]]*(1+Tableau1346[[#This Row],[TVA en %
(indiquer
5,5 ou 20)]])</f>
        <v>0</v>
      </c>
    </row>
    <row r="67" spans="1:15" s="18" customFormat="1" x14ac:dyDescent="0.25">
      <c r="A67" s="34">
        <v>58</v>
      </c>
      <c r="B67" s="36" t="s">
        <v>27</v>
      </c>
      <c r="C67" s="36" t="s">
        <v>53</v>
      </c>
      <c r="D67" s="36" t="s">
        <v>67</v>
      </c>
      <c r="E67" s="36" t="s">
        <v>29</v>
      </c>
      <c r="F67" s="42">
        <v>100</v>
      </c>
      <c r="G67" s="1"/>
      <c r="H67" s="1"/>
      <c r="I67" s="2"/>
      <c r="J67" s="1"/>
      <c r="K67" s="1"/>
      <c r="L67" s="60"/>
      <c r="M67" s="7"/>
      <c r="N67" s="6">
        <f t="shared" si="1"/>
        <v>0</v>
      </c>
      <c r="O67" s="6">
        <f>Tableau1346[[#This Row],[Montant global
de la quantité
estimative €HT]]*(1+Tableau1346[[#This Row],[TVA en %
(indiquer
5,5 ou 20)]])</f>
        <v>0</v>
      </c>
    </row>
    <row r="68" spans="1:15" s="18" customFormat="1" x14ac:dyDescent="0.25">
      <c r="A68" s="34">
        <v>59</v>
      </c>
      <c r="B68" s="36" t="s">
        <v>27</v>
      </c>
      <c r="C68" s="36" t="s">
        <v>53</v>
      </c>
      <c r="D68" s="36" t="s">
        <v>67</v>
      </c>
      <c r="E68" s="36" t="s">
        <v>30</v>
      </c>
      <c r="F68" s="42">
        <v>50</v>
      </c>
      <c r="G68" s="1"/>
      <c r="H68" s="1"/>
      <c r="I68" s="2"/>
      <c r="J68" s="1"/>
      <c r="K68" s="1"/>
      <c r="L68" s="60"/>
      <c r="M68" s="7"/>
      <c r="N68" s="6">
        <f t="shared" si="1"/>
        <v>0</v>
      </c>
      <c r="O68" s="6">
        <f>Tableau1346[[#This Row],[Montant global
de la quantité
estimative €HT]]*(1+Tableau1346[[#This Row],[TVA en %
(indiquer
5,5 ou 20)]])</f>
        <v>0</v>
      </c>
    </row>
    <row r="69" spans="1:15" x14ac:dyDescent="0.25">
      <c r="A69" s="22" t="s">
        <v>38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5"/>
      <c r="N69" s="23">
        <f>SUBTOTAL(109,Tableau1346[Montant global
de la quantité
estimative €HT])</f>
        <v>0</v>
      </c>
      <c r="O69" s="23">
        <f>SUBTOTAL(109,Tableau1346[Montant gobal
de la quantité
estimative €TTC])</f>
        <v>0</v>
      </c>
    </row>
    <row r="70" spans="1:15" x14ac:dyDescent="0.25">
      <c r="G70" s="25"/>
      <c r="I70" s="26"/>
      <c r="J70" s="27"/>
      <c r="K70" s="26"/>
      <c r="L70" s="28"/>
      <c r="M70" s="28"/>
      <c r="N70" s="29"/>
    </row>
    <row r="71" spans="1:15" x14ac:dyDescent="0.25">
      <c r="G71" s="25"/>
      <c r="I71" s="26"/>
      <c r="J71" s="27"/>
      <c r="K71" s="26"/>
      <c r="L71" s="28"/>
      <c r="M71" s="28"/>
      <c r="N71" s="30"/>
    </row>
    <row r="72" spans="1:15" x14ac:dyDescent="0.25">
      <c r="G72" s="25"/>
      <c r="I72" s="26"/>
      <c r="J72" s="27"/>
      <c r="K72" s="26"/>
      <c r="L72" s="28"/>
      <c r="M72" s="28"/>
      <c r="N72" s="29"/>
    </row>
    <row r="73" spans="1:15" x14ac:dyDescent="0.25">
      <c r="G73" s="25"/>
      <c r="I73" s="26"/>
      <c r="J73" s="27"/>
      <c r="K73" s="26"/>
      <c r="L73" s="28"/>
      <c r="M73" s="28"/>
      <c r="N73" s="29"/>
    </row>
    <row r="74" spans="1:15" x14ac:dyDescent="0.25">
      <c r="G74" s="25"/>
      <c r="I74" s="26"/>
      <c r="J74" s="27"/>
      <c r="K74" s="26"/>
      <c r="L74" s="28"/>
      <c r="M74" s="28"/>
      <c r="N74" s="29"/>
    </row>
    <row r="75" spans="1:15" x14ac:dyDescent="0.25">
      <c r="G75" s="25"/>
      <c r="I75" s="26"/>
      <c r="J75" s="27"/>
      <c r="K75" s="26"/>
      <c r="L75" s="28"/>
      <c r="M75" s="28"/>
      <c r="N75" s="29"/>
    </row>
    <row r="76" spans="1:15" x14ac:dyDescent="0.25">
      <c r="G76" s="25"/>
      <c r="I76" s="26"/>
      <c r="J76" s="27"/>
      <c r="K76" s="26"/>
      <c r="L76" s="28"/>
      <c r="M76" s="28"/>
      <c r="N76" s="29"/>
    </row>
    <row r="77" spans="1:15" x14ac:dyDescent="0.25">
      <c r="G77" s="25"/>
      <c r="I77" s="26"/>
      <c r="J77" s="27"/>
      <c r="K77" s="26"/>
      <c r="L77" s="28"/>
      <c r="M77" s="28"/>
      <c r="N77" s="29"/>
    </row>
    <row r="78" spans="1:15" x14ac:dyDescent="0.25">
      <c r="G78" s="25"/>
      <c r="I78" s="26"/>
      <c r="J78" s="27"/>
      <c r="K78" s="26"/>
      <c r="L78" s="28"/>
      <c r="M78" s="28"/>
      <c r="N78" s="29"/>
    </row>
    <row r="79" spans="1:15" x14ac:dyDescent="0.25">
      <c r="G79" s="25"/>
      <c r="I79" s="26"/>
      <c r="J79" s="27"/>
      <c r="K79" s="26"/>
      <c r="L79" s="28"/>
      <c r="M79" s="28"/>
      <c r="N79" s="29"/>
    </row>
    <row r="80" spans="1:15" x14ac:dyDescent="0.25">
      <c r="G80" s="25"/>
      <c r="I80" s="26"/>
      <c r="J80" s="27"/>
      <c r="K80" s="26"/>
      <c r="L80" s="28"/>
      <c r="M80" s="28"/>
      <c r="N80" s="29"/>
    </row>
    <row r="81" spans="1:16" x14ac:dyDescent="0.25">
      <c r="G81" s="25"/>
      <c r="I81" s="26"/>
      <c r="J81" s="27"/>
      <c r="K81" s="26"/>
      <c r="L81" s="28"/>
      <c r="M81" s="28"/>
      <c r="N81" s="29"/>
    </row>
    <row r="82" spans="1:16" x14ac:dyDescent="0.25">
      <c r="G82" s="25"/>
      <c r="I82" s="26"/>
      <c r="J82" s="27"/>
      <c r="K82" s="26"/>
      <c r="L82" s="28"/>
      <c r="M82" s="28"/>
      <c r="N82" s="29"/>
    </row>
    <row r="83" spans="1:16" x14ac:dyDescent="0.25">
      <c r="G83" s="25"/>
      <c r="I83" s="26"/>
      <c r="J83" s="27"/>
      <c r="K83" s="26"/>
      <c r="L83" s="28"/>
      <c r="M83" s="28"/>
      <c r="N83" s="29"/>
    </row>
    <row r="84" spans="1:16" x14ac:dyDescent="0.25">
      <c r="G84" s="25"/>
      <c r="I84" s="26"/>
      <c r="J84" s="27"/>
      <c r="K84" s="26"/>
      <c r="L84" s="28"/>
      <c r="M84" s="28"/>
      <c r="N84" s="29"/>
    </row>
    <row r="85" spans="1:16" s="13" customFormat="1" x14ac:dyDescent="0.25">
      <c r="A85" s="10"/>
      <c r="B85" s="24"/>
      <c r="C85" s="24"/>
      <c r="D85" s="24"/>
      <c r="E85" s="24"/>
      <c r="F85" s="24"/>
      <c r="G85" s="25"/>
      <c r="H85" s="11"/>
      <c r="I85" s="26"/>
      <c r="J85" s="27"/>
      <c r="K85" s="26"/>
      <c r="L85" s="28"/>
      <c r="M85" s="28"/>
      <c r="N85" s="29"/>
      <c r="P85" s="10"/>
    </row>
    <row r="86" spans="1:16" s="13" customFormat="1" x14ac:dyDescent="0.25">
      <c r="A86" s="10"/>
      <c r="B86" s="24"/>
      <c r="C86" s="24"/>
      <c r="D86" s="24"/>
      <c r="E86" s="24"/>
      <c r="F86" s="24"/>
      <c r="G86" s="25"/>
      <c r="H86" s="11"/>
      <c r="I86" s="26"/>
      <c r="J86" s="27"/>
      <c r="K86" s="26"/>
      <c r="L86" s="28"/>
      <c r="M86" s="28"/>
      <c r="N86" s="29"/>
      <c r="P86" s="10"/>
    </row>
    <row r="87" spans="1:16" s="13" customFormat="1" x14ac:dyDescent="0.25">
      <c r="A87" s="10"/>
      <c r="B87" s="24"/>
      <c r="C87" s="24"/>
      <c r="D87" s="24"/>
      <c r="E87" s="24"/>
      <c r="F87" s="24"/>
      <c r="G87" s="25"/>
      <c r="H87" s="11"/>
      <c r="I87" s="26"/>
      <c r="J87" s="27"/>
      <c r="K87" s="26"/>
      <c r="L87" s="28"/>
      <c r="M87" s="28"/>
      <c r="N87" s="29"/>
      <c r="P87" s="10"/>
    </row>
    <row r="88" spans="1:16" s="13" customFormat="1" x14ac:dyDescent="0.25">
      <c r="A88" s="10"/>
      <c r="B88" s="24"/>
      <c r="C88" s="24"/>
      <c r="D88" s="24"/>
      <c r="E88" s="24"/>
      <c r="F88" s="24"/>
      <c r="G88" s="25"/>
      <c r="H88" s="11"/>
      <c r="I88" s="26"/>
      <c r="J88" s="27"/>
      <c r="K88" s="26"/>
      <c r="L88" s="28"/>
      <c r="M88" s="28"/>
      <c r="N88" s="29"/>
      <c r="P88" s="10"/>
    </row>
    <row r="89" spans="1:16" s="13" customFormat="1" x14ac:dyDescent="0.25">
      <c r="A89" s="10"/>
      <c r="B89" s="24"/>
      <c r="C89" s="24"/>
      <c r="D89" s="24"/>
      <c r="E89" s="24"/>
      <c r="F89" s="24"/>
      <c r="G89" s="25"/>
      <c r="H89" s="11"/>
      <c r="I89" s="26"/>
      <c r="J89" s="27"/>
      <c r="K89" s="26"/>
      <c r="L89" s="28"/>
      <c r="M89" s="28"/>
      <c r="N89" s="29"/>
      <c r="P89" s="10"/>
    </row>
    <row r="90" spans="1:16" s="13" customFormat="1" x14ac:dyDescent="0.25">
      <c r="A90" s="10"/>
      <c r="B90" s="24"/>
      <c r="C90" s="24"/>
      <c r="D90" s="24"/>
      <c r="E90" s="24"/>
      <c r="F90" s="24"/>
      <c r="G90" s="25"/>
      <c r="H90" s="11"/>
      <c r="I90" s="26"/>
      <c r="J90" s="27"/>
      <c r="K90" s="26"/>
      <c r="L90" s="28"/>
      <c r="M90" s="28"/>
      <c r="N90" s="29"/>
      <c r="P90" s="10"/>
    </row>
    <row r="91" spans="1:16" s="13" customFormat="1" x14ac:dyDescent="0.25">
      <c r="A91" s="10"/>
      <c r="B91" s="24"/>
      <c r="C91" s="24"/>
      <c r="D91" s="24"/>
      <c r="E91" s="24"/>
      <c r="F91" s="24"/>
      <c r="G91" s="25"/>
      <c r="H91" s="11"/>
      <c r="I91" s="26"/>
      <c r="J91" s="27"/>
      <c r="K91" s="26"/>
      <c r="L91" s="28"/>
      <c r="M91" s="28"/>
      <c r="N91" s="29"/>
      <c r="P91" s="10"/>
    </row>
    <row r="92" spans="1:16" s="13" customFormat="1" x14ac:dyDescent="0.25">
      <c r="A92" s="10"/>
      <c r="B92" s="24"/>
      <c r="C92" s="24"/>
      <c r="D92" s="24"/>
      <c r="E92" s="24"/>
      <c r="F92" s="24"/>
      <c r="G92" s="25"/>
      <c r="H92" s="11"/>
      <c r="I92" s="26"/>
      <c r="J92" s="27"/>
      <c r="K92" s="26"/>
      <c r="L92" s="28"/>
      <c r="M92" s="28"/>
      <c r="N92" s="29"/>
      <c r="P92" s="10"/>
    </row>
    <row r="93" spans="1:16" s="13" customFormat="1" x14ac:dyDescent="0.25">
      <c r="A93" s="10"/>
      <c r="B93" s="24"/>
      <c r="C93" s="24"/>
      <c r="D93" s="24"/>
      <c r="E93" s="24"/>
      <c r="F93" s="24"/>
      <c r="G93" s="25"/>
      <c r="H93" s="11"/>
      <c r="I93" s="26"/>
      <c r="J93" s="27"/>
      <c r="K93" s="26"/>
      <c r="L93" s="28"/>
      <c r="M93" s="28"/>
      <c r="N93" s="29"/>
      <c r="P93" s="10"/>
    </row>
    <row r="94" spans="1:16" s="13" customFormat="1" x14ac:dyDescent="0.25">
      <c r="A94" s="10"/>
      <c r="B94" s="24"/>
      <c r="C94" s="24"/>
      <c r="D94" s="24"/>
      <c r="E94" s="24"/>
      <c r="F94" s="24"/>
      <c r="G94" s="25"/>
      <c r="H94" s="11"/>
      <c r="I94" s="26"/>
      <c r="J94" s="27"/>
      <c r="K94" s="26"/>
      <c r="L94" s="28"/>
      <c r="M94" s="28"/>
      <c r="N94" s="29"/>
      <c r="P94" s="10"/>
    </row>
    <row r="95" spans="1:16" s="13" customFormat="1" x14ac:dyDescent="0.25">
      <c r="A95" s="10"/>
      <c r="B95" s="24"/>
      <c r="C95" s="24"/>
      <c r="D95" s="24"/>
      <c r="E95" s="24"/>
      <c r="F95" s="24"/>
      <c r="G95" s="25"/>
      <c r="H95" s="11"/>
      <c r="I95" s="26"/>
      <c r="J95" s="27"/>
      <c r="K95" s="26"/>
      <c r="L95" s="28"/>
      <c r="M95" s="28"/>
      <c r="N95" s="29"/>
      <c r="P95" s="10"/>
    </row>
    <row r="96" spans="1:16" s="13" customFormat="1" x14ac:dyDescent="0.25">
      <c r="A96" s="10"/>
      <c r="B96" s="24"/>
      <c r="C96" s="24"/>
      <c r="D96" s="24"/>
      <c r="E96" s="24"/>
      <c r="F96" s="24"/>
      <c r="G96" s="25"/>
      <c r="H96" s="11"/>
      <c r="I96" s="26"/>
      <c r="J96" s="27"/>
      <c r="K96" s="26"/>
      <c r="L96" s="28"/>
      <c r="M96" s="28"/>
      <c r="N96" s="29"/>
      <c r="P96" s="10"/>
    </row>
    <row r="97" spans="1:16" s="13" customFormat="1" x14ac:dyDescent="0.25">
      <c r="A97" s="10"/>
      <c r="B97" s="24"/>
      <c r="C97" s="24"/>
      <c r="D97" s="24"/>
      <c r="E97" s="24"/>
      <c r="F97" s="24"/>
      <c r="G97" s="25"/>
      <c r="H97" s="11"/>
      <c r="I97" s="26"/>
      <c r="J97" s="27"/>
      <c r="K97" s="26"/>
      <c r="L97" s="28"/>
      <c r="M97" s="28"/>
      <c r="N97" s="29"/>
      <c r="P97" s="10"/>
    </row>
    <row r="98" spans="1:16" s="13" customFormat="1" x14ac:dyDescent="0.25">
      <c r="A98" s="10"/>
      <c r="B98" s="24"/>
      <c r="C98" s="24"/>
      <c r="D98" s="24"/>
      <c r="E98" s="24"/>
      <c r="F98" s="24"/>
      <c r="G98" s="25"/>
      <c r="H98" s="11"/>
      <c r="I98" s="26"/>
      <c r="J98" s="27"/>
      <c r="K98" s="26"/>
      <c r="L98" s="28"/>
      <c r="M98" s="28"/>
      <c r="N98" s="29"/>
      <c r="P98" s="10"/>
    </row>
    <row r="99" spans="1:16" s="13" customFormat="1" x14ac:dyDescent="0.25">
      <c r="A99" s="10"/>
      <c r="B99" s="24"/>
      <c r="C99" s="24"/>
      <c r="D99" s="24"/>
      <c r="E99" s="24"/>
      <c r="F99" s="24"/>
      <c r="G99" s="25"/>
      <c r="H99" s="11"/>
      <c r="I99" s="26"/>
      <c r="J99" s="27"/>
      <c r="K99" s="26"/>
      <c r="L99" s="28"/>
      <c r="M99" s="28"/>
      <c r="N99" s="29"/>
      <c r="P99" s="10"/>
    </row>
    <row r="100" spans="1:16" s="13" customFormat="1" x14ac:dyDescent="0.25">
      <c r="A100" s="10"/>
      <c r="B100" s="24"/>
      <c r="C100" s="24"/>
      <c r="D100" s="24"/>
      <c r="E100" s="24"/>
      <c r="F100" s="24"/>
      <c r="G100" s="25"/>
      <c r="H100" s="11"/>
      <c r="I100" s="26"/>
      <c r="J100" s="27"/>
      <c r="K100" s="26"/>
      <c r="L100" s="28"/>
      <c r="M100" s="28"/>
      <c r="N100" s="29"/>
      <c r="P100" s="10"/>
    </row>
    <row r="101" spans="1:16" s="13" customFormat="1" x14ac:dyDescent="0.25">
      <c r="A101" s="10"/>
      <c r="B101" s="24"/>
      <c r="C101" s="24"/>
      <c r="D101" s="24"/>
      <c r="E101" s="24"/>
      <c r="F101" s="24"/>
      <c r="G101" s="25"/>
      <c r="H101" s="11"/>
      <c r="I101" s="26"/>
      <c r="J101" s="27"/>
      <c r="K101" s="26"/>
      <c r="L101" s="28"/>
      <c r="M101" s="28"/>
      <c r="N101" s="29"/>
      <c r="P101" s="10"/>
    </row>
    <row r="102" spans="1:16" s="13" customFormat="1" x14ac:dyDescent="0.25">
      <c r="A102" s="10"/>
      <c r="B102" s="24"/>
      <c r="C102" s="24"/>
      <c r="D102" s="24"/>
      <c r="E102" s="24"/>
      <c r="F102" s="24"/>
      <c r="G102" s="25"/>
      <c r="H102" s="11"/>
      <c r="I102" s="26"/>
      <c r="J102" s="27"/>
      <c r="K102" s="26"/>
      <c r="L102" s="28"/>
      <c r="M102" s="28"/>
      <c r="N102" s="29"/>
      <c r="P102" s="10"/>
    </row>
    <row r="103" spans="1:16" s="13" customFormat="1" x14ac:dyDescent="0.25">
      <c r="A103" s="10"/>
      <c r="B103" s="24"/>
      <c r="C103" s="24"/>
      <c r="D103" s="24"/>
      <c r="E103" s="24"/>
      <c r="F103" s="24"/>
      <c r="G103" s="25"/>
      <c r="H103" s="11"/>
      <c r="I103" s="26"/>
      <c r="J103" s="27"/>
      <c r="K103" s="26"/>
      <c r="L103" s="28"/>
      <c r="M103" s="28"/>
      <c r="N103" s="29"/>
      <c r="P103" s="10"/>
    </row>
    <row r="104" spans="1:16" s="13" customFormat="1" x14ac:dyDescent="0.25">
      <c r="A104" s="10"/>
      <c r="B104" s="24"/>
      <c r="C104" s="24"/>
      <c r="D104" s="24"/>
      <c r="E104" s="24"/>
      <c r="F104" s="24"/>
      <c r="G104" s="25"/>
      <c r="H104" s="11"/>
      <c r="I104" s="26"/>
      <c r="J104" s="27"/>
      <c r="K104" s="26"/>
      <c r="L104" s="28"/>
      <c r="M104" s="28"/>
      <c r="N104" s="29"/>
      <c r="P104" s="10"/>
    </row>
    <row r="105" spans="1:16" s="13" customFormat="1" x14ac:dyDescent="0.25">
      <c r="A105" s="10"/>
      <c r="B105" s="24"/>
      <c r="C105" s="24"/>
      <c r="D105" s="24"/>
      <c r="E105" s="24"/>
      <c r="F105" s="24"/>
      <c r="G105" s="25"/>
      <c r="H105" s="11"/>
      <c r="I105" s="26"/>
      <c r="J105" s="27"/>
      <c r="K105" s="26"/>
      <c r="L105" s="28"/>
      <c r="M105" s="28"/>
      <c r="N105" s="29"/>
      <c r="P105" s="10"/>
    </row>
    <row r="106" spans="1:16" s="13" customFormat="1" x14ac:dyDescent="0.25">
      <c r="A106" s="10"/>
      <c r="B106" s="24"/>
      <c r="C106" s="24"/>
      <c r="D106" s="24"/>
      <c r="E106" s="24"/>
      <c r="F106" s="24"/>
      <c r="G106" s="25"/>
      <c r="H106" s="11"/>
      <c r="I106" s="26"/>
      <c r="J106" s="27"/>
      <c r="K106" s="26"/>
      <c r="L106" s="28"/>
      <c r="M106" s="28"/>
      <c r="N106" s="29"/>
      <c r="P106" s="10"/>
    </row>
    <row r="107" spans="1:16" s="13" customFormat="1" x14ac:dyDescent="0.25">
      <c r="A107" s="10"/>
      <c r="B107" s="24"/>
      <c r="C107" s="24"/>
      <c r="D107" s="24"/>
      <c r="E107" s="24"/>
      <c r="F107" s="24"/>
      <c r="G107" s="25"/>
      <c r="H107" s="11"/>
      <c r="I107" s="26"/>
      <c r="J107" s="27"/>
      <c r="K107" s="26"/>
      <c r="L107" s="28"/>
      <c r="M107" s="28"/>
      <c r="N107" s="29"/>
      <c r="P107" s="10"/>
    </row>
    <row r="108" spans="1:16" s="13" customFormat="1" x14ac:dyDescent="0.25">
      <c r="A108" s="10"/>
      <c r="B108" s="24"/>
      <c r="C108" s="24"/>
      <c r="D108" s="24"/>
      <c r="E108" s="24"/>
      <c r="F108" s="24"/>
      <c r="G108" s="25"/>
      <c r="H108" s="11"/>
      <c r="I108" s="26"/>
      <c r="J108" s="27"/>
      <c r="K108" s="26"/>
      <c r="L108" s="28"/>
      <c r="M108" s="28"/>
      <c r="N108" s="29"/>
      <c r="P108" s="10"/>
    </row>
    <row r="109" spans="1:16" s="13" customFormat="1" x14ac:dyDescent="0.25">
      <c r="A109" s="10"/>
      <c r="B109" s="24"/>
      <c r="C109" s="24"/>
      <c r="D109" s="24"/>
      <c r="E109" s="24"/>
      <c r="F109" s="24"/>
      <c r="G109" s="25"/>
      <c r="H109" s="11"/>
      <c r="I109" s="26"/>
      <c r="J109" s="27"/>
      <c r="K109" s="26"/>
      <c r="L109" s="28"/>
      <c r="M109" s="28"/>
      <c r="N109" s="29"/>
      <c r="P109" s="10"/>
    </row>
    <row r="110" spans="1:16" s="13" customFormat="1" x14ac:dyDescent="0.25">
      <c r="A110" s="10"/>
      <c r="B110" s="24"/>
      <c r="C110" s="24"/>
      <c r="D110" s="24"/>
      <c r="E110" s="24"/>
      <c r="F110" s="24"/>
      <c r="G110" s="25"/>
      <c r="H110" s="11"/>
      <c r="I110" s="26"/>
      <c r="J110" s="27"/>
      <c r="K110" s="26"/>
      <c r="L110" s="31"/>
      <c r="M110" s="31"/>
      <c r="N110" s="29"/>
      <c r="P110" s="10"/>
    </row>
    <row r="111" spans="1:16" s="13" customFormat="1" x14ac:dyDescent="0.25">
      <c r="A111" s="10"/>
      <c r="B111" s="24"/>
      <c r="C111" s="24"/>
      <c r="D111" s="24"/>
      <c r="E111" s="24"/>
      <c r="F111" s="24"/>
      <c r="G111" s="25"/>
      <c r="H111" s="11"/>
      <c r="I111" s="26"/>
      <c r="J111" s="27"/>
      <c r="K111" s="26"/>
      <c r="L111" s="31"/>
      <c r="M111" s="31"/>
      <c r="N111" s="29"/>
      <c r="P111" s="10"/>
    </row>
    <row r="112" spans="1:16" s="13" customFormat="1" x14ac:dyDescent="0.25">
      <c r="A112" s="10"/>
      <c r="B112" s="24"/>
      <c r="C112" s="24"/>
      <c r="D112" s="24"/>
      <c r="E112" s="24"/>
      <c r="F112" s="24"/>
      <c r="G112" s="25"/>
      <c r="H112" s="11"/>
      <c r="I112" s="26"/>
      <c r="J112" s="27"/>
      <c r="K112" s="26"/>
      <c r="L112" s="31"/>
      <c r="M112" s="31"/>
      <c r="N112" s="29"/>
      <c r="P112" s="10"/>
    </row>
    <row r="113" spans="1:16" s="13" customFormat="1" x14ac:dyDescent="0.25">
      <c r="A113" s="10"/>
      <c r="B113" s="24"/>
      <c r="C113" s="24"/>
      <c r="D113" s="24"/>
      <c r="E113" s="24"/>
      <c r="F113" s="24"/>
      <c r="G113" s="25"/>
      <c r="H113" s="11"/>
      <c r="I113" s="26"/>
      <c r="J113" s="27"/>
      <c r="K113" s="26"/>
      <c r="L113" s="31"/>
      <c r="M113" s="31"/>
      <c r="N113" s="29"/>
      <c r="P113" s="10"/>
    </row>
    <row r="114" spans="1:16" s="13" customFormat="1" x14ac:dyDescent="0.25">
      <c r="A114" s="10"/>
      <c r="B114" s="24"/>
      <c r="C114" s="24"/>
      <c r="D114" s="24"/>
      <c r="E114" s="24"/>
      <c r="F114" s="24"/>
      <c r="G114" s="25"/>
      <c r="H114" s="11"/>
      <c r="I114" s="26"/>
      <c r="J114" s="27"/>
      <c r="K114" s="26"/>
      <c r="L114" s="31"/>
      <c r="M114" s="31"/>
      <c r="N114" s="29"/>
      <c r="P114" s="10"/>
    </row>
    <row r="115" spans="1:16" s="13" customFormat="1" x14ac:dyDescent="0.25">
      <c r="A115" s="10"/>
      <c r="B115" s="24"/>
      <c r="C115" s="24"/>
      <c r="D115" s="24"/>
      <c r="E115" s="24"/>
      <c r="F115" s="24"/>
      <c r="G115" s="25"/>
      <c r="H115" s="11"/>
      <c r="I115" s="26"/>
      <c r="J115" s="27"/>
      <c r="K115" s="26"/>
      <c r="L115" s="31"/>
      <c r="M115" s="31"/>
      <c r="N115" s="29"/>
      <c r="P115" s="10"/>
    </row>
    <row r="116" spans="1:16" s="13" customFormat="1" x14ac:dyDescent="0.25">
      <c r="A116" s="10"/>
      <c r="B116" s="24"/>
      <c r="C116" s="24"/>
      <c r="D116" s="24"/>
      <c r="E116" s="24"/>
      <c r="F116" s="24"/>
      <c r="G116" s="25"/>
      <c r="H116" s="11"/>
      <c r="I116" s="26"/>
      <c r="J116" s="27"/>
      <c r="K116" s="26"/>
      <c r="L116" s="31"/>
      <c r="M116" s="31"/>
      <c r="N116" s="29"/>
      <c r="P116" s="10"/>
    </row>
    <row r="117" spans="1:16" s="13" customFormat="1" x14ac:dyDescent="0.25">
      <c r="A117" s="10"/>
      <c r="B117" s="24"/>
      <c r="C117" s="24"/>
      <c r="D117" s="24"/>
      <c r="E117" s="24"/>
      <c r="F117" s="24"/>
      <c r="G117" s="25"/>
      <c r="H117" s="11"/>
      <c r="I117" s="26"/>
      <c r="J117" s="27"/>
      <c r="K117" s="26"/>
      <c r="L117" s="31"/>
      <c r="M117" s="31"/>
      <c r="N117" s="29"/>
      <c r="P117" s="10"/>
    </row>
    <row r="118" spans="1:16" s="13" customFormat="1" x14ac:dyDescent="0.25">
      <c r="A118" s="10"/>
      <c r="B118" s="24"/>
      <c r="C118" s="24"/>
      <c r="D118" s="24"/>
      <c r="E118" s="24"/>
      <c r="F118" s="24"/>
      <c r="G118" s="25"/>
      <c r="H118" s="11"/>
      <c r="I118" s="26"/>
      <c r="J118" s="27"/>
      <c r="K118" s="26"/>
      <c r="L118" s="31"/>
      <c r="M118" s="31"/>
      <c r="N118" s="29"/>
      <c r="P118" s="10"/>
    </row>
    <row r="119" spans="1:16" s="13" customFormat="1" x14ac:dyDescent="0.25">
      <c r="A119" s="10"/>
      <c r="B119" s="24"/>
      <c r="C119" s="24"/>
      <c r="D119" s="24"/>
      <c r="E119" s="24"/>
      <c r="F119" s="24"/>
      <c r="G119" s="25"/>
      <c r="H119" s="11"/>
      <c r="I119" s="26"/>
      <c r="J119" s="27"/>
      <c r="K119" s="26"/>
      <c r="L119" s="31"/>
      <c r="M119" s="31"/>
      <c r="N119" s="29"/>
      <c r="P119" s="10"/>
    </row>
    <row r="120" spans="1:16" s="13" customFormat="1" x14ac:dyDescent="0.25">
      <c r="A120" s="10"/>
      <c r="B120" s="24"/>
      <c r="C120" s="24"/>
      <c r="D120" s="24"/>
      <c r="E120" s="24"/>
      <c r="F120" s="24"/>
      <c r="G120" s="25"/>
      <c r="H120" s="11"/>
      <c r="I120" s="26"/>
      <c r="J120" s="27"/>
      <c r="K120" s="26"/>
      <c r="L120" s="31"/>
      <c r="M120" s="31"/>
      <c r="N120" s="29"/>
      <c r="P120" s="10"/>
    </row>
    <row r="121" spans="1:16" s="13" customFormat="1" x14ac:dyDescent="0.25">
      <c r="A121" s="10"/>
      <c r="B121" s="24"/>
      <c r="C121" s="24"/>
      <c r="D121" s="24"/>
      <c r="E121" s="24"/>
      <c r="F121" s="24"/>
      <c r="G121" s="25"/>
      <c r="H121" s="11"/>
      <c r="I121" s="26"/>
      <c r="J121" s="27"/>
      <c r="K121" s="26"/>
      <c r="L121" s="31"/>
      <c r="M121" s="31"/>
      <c r="N121" s="29"/>
      <c r="P121" s="10"/>
    </row>
    <row r="122" spans="1:16" s="13" customFormat="1" x14ac:dyDescent="0.25">
      <c r="A122" s="10"/>
      <c r="B122" s="24"/>
      <c r="C122" s="24"/>
      <c r="D122" s="24"/>
      <c r="E122" s="24"/>
      <c r="F122" s="24"/>
      <c r="G122" s="25"/>
      <c r="H122" s="11"/>
      <c r="I122" s="26"/>
      <c r="J122" s="27"/>
      <c r="K122" s="26"/>
      <c r="L122" s="31"/>
      <c r="M122" s="31"/>
      <c r="N122" s="29"/>
      <c r="P122" s="10"/>
    </row>
    <row r="123" spans="1:16" s="13" customFormat="1" x14ac:dyDescent="0.25">
      <c r="A123" s="10"/>
      <c r="B123" s="24"/>
      <c r="C123" s="24"/>
      <c r="D123" s="24"/>
      <c r="E123" s="24"/>
      <c r="F123" s="24"/>
      <c r="G123" s="25"/>
      <c r="H123" s="11"/>
      <c r="I123" s="26"/>
      <c r="J123" s="27"/>
      <c r="K123" s="26"/>
      <c r="L123" s="31"/>
      <c r="M123" s="31"/>
      <c r="N123" s="29"/>
      <c r="P123" s="10"/>
    </row>
    <row r="124" spans="1:16" s="13" customFormat="1" x14ac:dyDescent="0.25">
      <c r="A124" s="10"/>
      <c r="B124" s="24"/>
      <c r="C124" s="24"/>
      <c r="D124" s="24"/>
      <c r="E124" s="24"/>
      <c r="F124" s="24"/>
      <c r="G124" s="25"/>
      <c r="H124" s="11"/>
      <c r="I124" s="26"/>
      <c r="J124" s="27"/>
      <c r="K124" s="26"/>
      <c r="L124" s="31"/>
      <c r="M124" s="31"/>
      <c r="N124" s="29"/>
      <c r="P124" s="10"/>
    </row>
    <row r="125" spans="1:16" s="13" customFormat="1" x14ac:dyDescent="0.25">
      <c r="A125" s="10"/>
      <c r="B125" s="24"/>
      <c r="C125" s="24"/>
      <c r="D125" s="24"/>
      <c r="E125" s="24"/>
      <c r="F125" s="24"/>
      <c r="G125" s="25"/>
      <c r="H125" s="11"/>
      <c r="I125" s="26"/>
      <c r="J125" s="27"/>
      <c r="K125" s="26"/>
      <c r="L125" s="31"/>
      <c r="M125" s="31"/>
      <c r="N125" s="29"/>
      <c r="P125" s="10"/>
    </row>
    <row r="126" spans="1:16" s="13" customFormat="1" x14ac:dyDescent="0.25">
      <c r="A126" s="10"/>
      <c r="B126" s="24"/>
      <c r="C126" s="24"/>
      <c r="D126" s="24"/>
      <c r="E126" s="24"/>
      <c r="F126" s="24"/>
      <c r="G126" s="25"/>
      <c r="H126" s="11"/>
      <c r="I126" s="26"/>
      <c r="J126" s="27"/>
      <c r="K126" s="26"/>
      <c r="L126" s="31"/>
      <c r="M126" s="31"/>
      <c r="N126" s="29"/>
      <c r="P126" s="10"/>
    </row>
    <row r="127" spans="1:16" s="13" customFormat="1" x14ac:dyDescent="0.25">
      <c r="A127" s="10"/>
      <c r="B127" s="24"/>
      <c r="C127" s="24"/>
      <c r="D127" s="24"/>
      <c r="E127" s="24"/>
      <c r="F127" s="24"/>
      <c r="G127" s="25"/>
      <c r="H127" s="11"/>
      <c r="I127" s="26"/>
      <c r="J127" s="27"/>
      <c r="K127" s="26"/>
      <c r="L127" s="31"/>
      <c r="M127" s="31"/>
      <c r="N127" s="29"/>
      <c r="P127" s="10"/>
    </row>
    <row r="128" spans="1:16" s="13" customFormat="1" x14ac:dyDescent="0.25">
      <c r="A128" s="10"/>
      <c r="B128" s="24"/>
      <c r="C128" s="24"/>
      <c r="D128" s="24"/>
      <c r="E128" s="24"/>
      <c r="F128" s="24"/>
      <c r="G128" s="25"/>
      <c r="H128" s="11"/>
      <c r="I128" s="26"/>
      <c r="J128" s="27"/>
      <c r="K128" s="26"/>
      <c r="L128" s="31"/>
      <c r="M128" s="31"/>
      <c r="N128" s="29"/>
      <c r="P128" s="10"/>
    </row>
    <row r="129" spans="1:16" s="13" customFormat="1" x14ac:dyDescent="0.25">
      <c r="A129" s="10"/>
      <c r="B129" s="24"/>
      <c r="C129" s="24"/>
      <c r="D129" s="24"/>
      <c r="E129" s="24"/>
      <c r="F129" s="24"/>
      <c r="G129" s="25"/>
      <c r="H129" s="11"/>
      <c r="I129" s="26"/>
      <c r="J129" s="27"/>
      <c r="K129" s="26"/>
      <c r="L129" s="31"/>
      <c r="M129" s="31"/>
      <c r="N129" s="29"/>
      <c r="P129" s="10"/>
    </row>
    <row r="130" spans="1:16" s="13" customFormat="1" x14ac:dyDescent="0.25">
      <c r="A130" s="10"/>
      <c r="B130" s="24"/>
      <c r="C130" s="24"/>
      <c r="D130" s="24"/>
      <c r="E130" s="24"/>
      <c r="F130" s="24"/>
      <c r="G130" s="25"/>
      <c r="H130" s="11"/>
      <c r="I130" s="26"/>
      <c r="J130" s="27"/>
      <c r="K130" s="26"/>
      <c r="L130" s="31"/>
      <c r="M130" s="31"/>
      <c r="N130" s="29"/>
      <c r="P130" s="10"/>
    </row>
    <row r="131" spans="1:16" s="13" customFormat="1" x14ac:dyDescent="0.25">
      <c r="A131" s="10"/>
      <c r="B131" s="24"/>
      <c r="C131" s="24"/>
      <c r="D131" s="24"/>
      <c r="E131" s="24"/>
      <c r="F131" s="24"/>
      <c r="G131" s="25"/>
      <c r="H131" s="11"/>
      <c r="I131" s="26"/>
      <c r="J131" s="27"/>
      <c r="K131" s="26"/>
      <c r="L131" s="31"/>
      <c r="M131" s="31"/>
      <c r="N131" s="29"/>
      <c r="P131" s="10"/>
    </row>
    <row r="132" spans="1:16" s="13" customFormat="1" x14ac:dyDescent="0.25">
      <c r="A132" s="10"/>
      <c r="B132" s="24"/>
      <c r="C132" s="24"/>
      <c r="D132" s="24"/>
      <c r="E132" s="24"/>
      <c r="F132" s="24"/>
      <c r="G132" s="25"/>
      <c r="H132" s="11"/>
      <c r="I132" s="26"/>
      <c r="J132" s="27"/>
      <c r="K132" s="26"/>
      <c r="L132" s="31"/>
      <c r="M132" s="31"/>
      <c r="N132" s="29"/>
      <c r="P132" s="10"/>
    </row>
    <row r="133" spans="1:16" s="13" customFormat="1" x14ac:dyDescent="0.25">
      <c r="A133" s="10"/>
      <c r="B133" s="24"/>
      <c r="C133" s="24"/>
      <c r="D133" s="24"/>
      <c r="E133" s="24"/>
      <c r="F133" s="24"/>
      <c r="G133" s="25"/>
      <c r="H133" s="11"/>
      <c r="I133" s="26"/>
      <c r="J133" s="27"/>
      <c r="K133" s="26"/>
      <c r="L133" s="31"/>
      <c r="M133" s="31"/>
      <c r="N133" s="29"/>
      <c r="P133" s="10"/>
    </row>
    <row r="134" spans="1:16" s="13" customFormat="1" x14ac:dyDescent="0.25">
      <c r="A134" s="10"/>
      <c r="B134" s="24"/>
      <c r="C134" s="24"/>
      <c r="D134" s="24"/>
      <c r="E134" s="24"/>
      <c r="F134" s="24"/>
      <c r="G134" s="25"/>
      <c r="H134" s="11"/>
      <c r="I134" s="26"/>
      <c r="J134" s="27"/>
      <c r="K134" s="26"/>
      <c r="L134" s="31"/>
      <c r="M134" s="31"/>
      <c r="N134" s="29"/>
      <c r="P134" s="10"/>
    </row>
    <row r="135" spans="1:16" s="13" customFormat="1" x14ac:dyDescent="0.25">
      <c r="A135" s="10"/>
      <c r="B135" s="24"/>
      <c r="C135" s="24"/>
      <c r="D135" s="24"/>
      <c r="E135" s="24"/>
      <c r="F135" s="24"/>
      <c r="G135" s="25"/>
      <c r="H135" s="11"/>
      <c r="I135" s="26"/>
      <c r="J135" s="27"/>
      <c r="K135" s="26"/>
      <c r="L135" s="31"/>
      <c r="M135" s="31"/>
      <c r="N135" s="29"/>
      <c r="P135" s="10"/>
    </row>
    <row r="136" spans="1:16" s="13" customFormat="1" x14ac:dyDescent="0.25">
      <c r="A136" s="10"/>
      <c r="B136" s="24"/>
      <c r="C136" s="24"/>
      <c r="D136" s="24"/>
      <c r="E136" s="24"/>
      <c r="F136" s="24"/>
      <c r="G136" s="25"/>
      <c r="H136" s="11"/>
      <c r="I136" s="26"/>
      <c r="J136" s="27"/>
      <c r="K136" s="26"/>
      <c r="L136" s="31"/>
      <c r="M136" s="31"/>
      <c r="N136" s="29"/>
      <c r="P136" s="10"/>
    </row>
    <row r="137" spans="1:16" s="13" customFormat="1" x14ac:dyDescent="0.25">
      <c r="A137" s="10"/>
      <c r="B137" s="24"/>
      <c r="C137" s="24"/>
      <c r="D137" s="24"/>
      <c r="E137" s="24"/>
      <c r="F137" s="24"/>
      <c r="G137" s="25"/>
      <c r="H137" s="11"/>
      <c r="I137" s="26"/>
      <c r="J137" s="27"/>
      <c r="K137" s="26"/>
      <c r="L137" s="31"/>
      <c r="M137" s="31"/>
      <c r="N137" s="29"/>
      <c r="P137" s="10"/>
    </row>
    <row r="138" spans="1:16" s="13" customFormat="1" x14ac:dyDescent="0.25">
      <c r="A138" s="10"/>
      <c r="B138" s="24"/>
      <c r="C138" s="24"/>
      <c r="D138" s="24"/>
      <c r="E138" s="24"/>
      <c r="F138" s="24"/>
      <c r="G138" s="25"/>
      <c r="H138" s="11"/>
      <c r="I138" s="26"/>
      <c r="J138" s="27"/>
      <c r="K138" s="26"/>
      <c r="L138" s="31"/>
      <c r="M138" s="31"/>
      <c r="N138" s="29"/>
      <c r="P138" s="10"/>
    </row>
    <row r="139" spans="1:16" s="13" customFormat="1" x14ac:dyDescent="0.25">
      <c r="A139" s="10"/>
      <c r="B139" s="24"/>
      <c r="C139" s="24"/>
      <c r="D139" s="24"/>
      <c r="E139" s="24"/>
      <c r="F139" s="24"/>
      <c r="G139" s="25"/>
      <c r="H139" s="11"/>
      <c r="I139" s="26"/>
      <c r="J139" s="27"/>
      <c r="K139" s="26"/>
      <c r="L139" s="31"/>
      <c r="M139" s="31"/>
      <c r="N139" s="29"/>
      <c r="P139" s="10"/>
    </row>
    <row r="140" spans="1:16" s="13" customFormat="1" x14ac:dyDescent="0.25">
      <c r="A140" s="10"/>
      <c r="B140" s="24"/>
      <c r="C140" s="24"/>
      <c r="D140" s="24"/>
      <c r="E140" s="24"/>
      <c r="F140" s="24"/>
      <c r="G140" s="25"/>
      <c r="H140" s="11"/>
      <c r="I140" s="26"/>
      <c r="J140" s="27"/>
      <c r="K140" s="26"/>
      <c r="L140" s="31"/>
      <c r="M140" s="31"/>
      <c r="N140" s="29"/>
      <c r="P140" s="10"/>
    </row>
    <row r="141" spans="1:16" s="13" customFormat="1" x14ac:dyDescent="0.25">
      <c r="A141" s="10"/>
      <c r="B141" s="24"/>
      <c r="C141" s="24"/>
      <c r="D141" s="24"/>
      <c r="E141" s="24"/>
      <c r="F141" s="24"/>
      <c r="G141" s="25"/>
      <c r="H141" s="11"/>
      <c r="I141" s="26"/>
      <c r="J141" s="27"/>
      <c r="K141" s="26"/>
      <c r="L141" s="31"/>
      <c r="M141" s="31"/>
      <c r="N141" s="29"/>
      <c r="P141" s="10"/>
    </row>
    <row r="142" spans="1:16" s="13" customFormat="1" x14ac:dyDescent="0.25">
      <c r="A142" s="10"/>
      <c r="B142" s="24"/>
      <c r="C142" s="24"/>
      <c r="D142" s="24"/>
      <c r="E142" s="24"/>
      <c r="F142" s="24"/>
      <c r="G142" s="25"/>
      <c r="H142" s="11"/>
      <c r="I142" s="26"/>
      <c r="J142" s="27"/>
      <c r="K142" s="26"/>
      <c r="L142" s="31"/>
      <c r="M142" s="31"/>
      <c r="N142" s="29"/>
      <c r="P142" s="10"/>
    </row>
    <row r="143" spans="1:16" s="13" customFormat="1" x14ac:dyDescent="0.25">
      <c r="A143" s="10"/>
      <c r="B143" s="24"/>
      <c r="C143" s="24"/>
      <c r="D143" s="24"/>
      <c r="E143" s="24"/>
      <c r="F143" s="24"/>
      <c r="G143" s="25"/>
      <c r="H143" s="11"/>
      <c r="I143" s="26"/>
      <c r="J143" s="27"/>
      <c r="K143" s="26"/>
      <c r="L143" s="31"/>
      <c r="M143" s="31"/>
      <c r="N143" s="29"/>
      <c r="P143" s="10"/>
    </row>
    <row r="144" spans="1:16" s="13" customFormat="1" x14ac:dyDescent="0.25">
      <c r="A144" s="10"/>
      <c r="B144" s="24"/>
      <c r="C144" s="24"/>
      <c r="D144" s="24"/>
      <c r="E144" s="24"/>
      <c r="F144" s="24"/>
      <c r="G144" s="25"/>
      <c r="H144" s="11"/>
      <c r="I144" s="26"/>
      <c r="J144" s="27"/>
      <c r="K144" s="26"/>
      <c r="L144" s="31"/>
      <c r="M144" s="31"/>
      <c r="N144" s="29"/>
      <c r="P144" s="10"/>
    </row>
    <row r="145" spans="1:16" s="13" customFormat="1" x14ac:dyDescent="0.25">
      <c r="A145" s="10"/>
      <c r="B145" s="24"/>
      <c r="C145" s="24"/>
      <c r="D145" s="24"/>
      <c r="E145" s="24"/>
      <c r="F145" s="24"/>
      <c r="G145" s="25"/>
      <c r="H145" s="11"/>
      <c r="I145" s="26"/>
      <c r="J145" s="27"/>
      <c r="K145" s="26"/>
      <c r="L145" s="31"/>
      <c r="M145" s="31"/>
      <c r="N145" s="29"/>
      <c r="P145" s="10"/>
    </row>
    <row r="146" spans="1:16" s="13" customFormat="1" x14ac:dyDescent="0.25">
      <c r="A146" s="10"/>
      <c r="B146" s="24"/>
      <c r="C146" s="24"/>
      <c r="D146" s="24"/>
      <c r="E146" s="24"/>
      <c r="F146" s="24"/>
      <c r="G146" s="25"/>
      <c r="H146" s="11"/>
      <c r="I146" s="26"/>
      <c r="J146" s="27"/>
      <c r="K146" s="26"/>
      <c r="L146" s="31"/>
      <c r="M146" s="31"/>
      <c r="N146" s="29"/>
      <c r="P146" s="10"/>
    </row>
    <row r="147" spans="1:16" s="13" customFormat="1" x14ac:dyDescent="0.25">
      <c r="A147" s="10"/>
      <c r="B147" s="24"/>
      <c r="C147" s="24"/>
      <c r="D147" s="24"/>
      <c r="E147" s="24"/>
      <c r="F147" s="24"/>
      <c r="G147" s="25"/>
      <c r="H147" s="11"/>
      <c r="I147" s="26"/>
      <c r="J147" s="27"/>
      <c r="K147" s="26"/>
      <c r="L147" s="31"/>
      <c r="M147" s="31"/>
      <c r="N147" s="29"/>
      <c r="P147" s="10"/>
    </row>
    <row r="148" spans="1:16" s="13" customFormat="1" x14ac:dyDescent="0.25">
      <c r="A148" s="10"/>
      <c r="B148" s="24"/>
      <c r="C148" s="24"/>
      <c r="D148" s="24"/>
      <c r="E148" s="24"/>
      <c r="F148" s="24"/>
      <c r="G148" s="25"/>
      <c r="H148" s="11"/>
      <c r="I148" s="26"/>
      <c r="J148" s="27"/>
      <c r="K148" s="26"/>
      <c r="L148" s="31"/>
      <c r="M148" s="31"/>
      <c r="N148" s="29"/>
      <c r="P148" s="10"/>
    </row>
    <row r="149" spans="1:16" s="13" customFormat="1" x14ac:dyDescent="0.25">
      <c r="A149" s="10"/>
      <c r="B149" s="24"/>
      <c r="C149" s="24"/>
      <c r="D149" s="24"/>
      <c r="E149" s="24"/>
      <c r="F149" s="24"/>
      <c r="G149" s="25"/>
      <c r="H149" s="11"/>
      <c r="I149" s="26"/>
      <c r="J149" s="27"/>
      <c r="K149" s="26"/>
      <c r="L149" s="31"/>
      <c r="M149" s="31"/>
      <c r="N149" s="29"/>
      <c r="P149" s="10"/>
    </row>
    <row r="150" spans="1:16" s="13" customFormat="1" x14ac:dyDescent="0.25">
      <c r="A150" s="10"/>
      <c r="B150" s="24"/>
      <c r="C150" s="24"/>
      <c r="D150" s="24"/>
      <c r="E150" s="24"/>
      <c r="F150" s="24"/>
      <c r="G150" s="25"/>
      <c r="H150" s="11"/>
      <c r="I150" s="26"/>
      <c r="J150" s="27"/>
      <c r="K150" s="26"/>
      <c r="L150" s="31"/>
      <c r="M150" s="31"/>
      <c r="N150" s="29"/>
      <c r="P150" s="10"/>
    </row>
    <row r="151" spans="1:16" s="13" customFormat="1" x14ac:dyDescent="0.25">
      <c r="A151" s="10"/>
      <c r="B151" s="24"/>
      <c r="C151" s="24"/>
      <c r="D151" s="24"/>
      <c r="E151" s="24"/>
      <c r="F151" s="24"/>
      <c r="G151" s="25"/>
      <c r="H151" s="11"/>
      <c r="I151" s="26"/>
      <c r="J151" s="27"/>
      <c r="K151" s="26"/>
      <c r="L151" s="31"/>
      <c r="M151" s="31"/>
      <c r="N151" s="29"/>
      <c r="P151" s="10"/>
    </row>
    <row r="152" spans="1:16" s="13" customFormat="1" x14ac:dyDescent="0.25">
      <c r="A152" s="10"/>
      <c r="B152" s="24"/>
      <c r="C152" s="24"/>
      <c r="D152" s="24"/>
      <c r="E152" s="24"/>
      <c r="F152" s="24"/>
      <c r="G152" s="25"/>
      <c r="H152" s="11"/>
      <c r="I152" s="26"/>
      <c r="J152" s="27"/>
      <c r="K152" s="26"/>
      <c r="L152" s="31"/>
      <c r="M152" s="31"/>
      <c r="N152" s="29"/>
      <c r="P152" s="10"/>
    </row>
    <row r="153" spans="1:16" s="13" customFormat="1" x14ac:dyDescent="0.25">
      <c r="A153" s="10"/>
      <c r="B153" s="24"/>
      <c r="C153" s="24"/>
      <c r="D153" s="24"/>
      <c r="E153" s="24"/>
      <c r="F153" s="24"/>
      <c r="G153" s="25"/>
      <c r="H153" s="11"/>
      <c r="I153" s="26"/>
      <c r="J153" s="27"/>
      <c r="K153" s="26"/>
      <c r="L153" s="31"/>
      <c r="M153" s="31"/>
      <c r="N153" s="29"/>
      <c r="P153" s="10"/>
    </row>
    <row r="154" spans="1:16" s="13" customFormat="1" x14ac:dyDescent="0.25">
      <c r="A154" s="10"/>
      <c r="B154" s="24"/>
      <c r="C154" s="24"/>
      <c r="D154" s="24"/>
      <c r="E154" s="24"/>
      <c r="F154" s="24"/>
      <c r="G154" s="25"/>
      <c r="H154" s="11"/>
      <c r="I154" s="26"/>
      <c r="J154" s="27"/>
      <c r="K154" s="26"/>
      <c r="L154" s="31"/>
      <c r="M154" s="31"/>
      <c r="N154" s="29"/>
      <c r="P154" s="10"/>
    </row>
    <row r="155" spans="1:16" s="13" customFormat="1" x14ac:dyDescent="0.25">
      <c r="A155" s="10"/>
      <c r="B155" s="24"/>
      <c r="C155" s="24"/>
      <c r="D155" s="24"/>
      <c r="E155" s="24"/>
      <c r="F155" s="24"/>
      <c r="G155" s="25"/>
      <c r="H155" s="11"/>
      <c r="I155" s="26"/>
      <c r="J155" s="27"/>
      <c r="K155" s="26"/>
      <c r="L155" s="31"/>
      <c r="M155" s="31"/>
      <c r="N155" s="29"/>
      <c r="P155" s="10"/>
    </row>
    <row r="156" spans="1:16" s="13" customFormat="1" x14ac:dyDescent="0.25">
      <c r="A156" s="10"/>
      <c r="B156" s="24"/>
      <c r="C156" s="24"/>
      <c r="D156" s="24"/>
      <c r="E156" s="24"/>
      <c r="F156" s="24"/>
      <c r="G156" s="25"/>
      <c r="H156" s="11"/>
      <c r="I156" s="26"/>
      <c r="J156" s="27"/>
      <c r="K156" s="26"/>
      <c r="L156" s="31"/>
      <c r="M156" s="31"/>
      <c r="N156" s="29"/>
      <c r="P156" s="10"/>
    </row>
    <row r="157" spans="1:16" s="13" customFormat="1" x14ac:dyDescent="0.25">
      <c r="A157" s="10"/>
      <c r="B157" s="24"/>
      <c r="C157" s="24"/>
      <c r="D157" s="24"/>
      <c r="E157" s="24"/>
      <c r="F157" s="24"/>
      <c r="G157" s="25"/>
      <c r="H157" s="11"/>
      <c r="I157" s="26"/>
      <c r="J157" s="27"/>
      <c r="K157" s="26"/>
      <c r="L157" s="31"/>
      <c r="M157" s="31"/>
      <c r="N157" s="29"/>
      <c r="P157" s="10"/>
    </row>
    <row r="158" spans="1:16" s="13" customFormat="1" x14ac:dyDescent="0.25">
      <c r="A158" s="10"/>
      <c r="B158" s="24"/>
      <c r="C158" s="24"/>
      <c r="D158" s="24"/>
      <c r="E158" s="24"/>
      <c r="F158" s="24"/>
      <c r="G158" s="25"/>
      <c r="H158" s="11"/>
      <c r="I158" s="26"/>
      <c r="J158" s="27"/>
      <c r="K158" s="26"/>
      <c r="L158" s="31"/>
      <c r="M158" s="31"/>
      <c r="N158" s="29"/>
      <c r="P158" s="10"/>
    </row>
    <row r="159" spans="1:16" s="13" customFormat="1" x14ac:dyDescent="0.25">
      <c r="A159" s="10"/>
      <c r="B159" s="24"/>
      <c r="C159" s="24"/>
      <c r="D159" s="24"/>
      <c r="E159" s="24"/>
      <c r="F159" s="24"/>
      <c r="G159" s="25"/>
      <c r="H159" s="11"/>
      <c r="I159" s="26"/>
      <c r="J159" s="27"/>
      <c r="K159" s="26"/>
      <c r="L159" s="31"/>
      <c r="M159" s="31"/>
      <c r="N159" s="29"/>
      <c r="P159" s="10"/>
    </row>
    <row r="160" spans="1:16" s="13" customFormat="1" x14ac:dyDescent="0.25">
      <c r="A160" s="10"/>
      <c r="B160" s="24"/>
      <c r="C160" s="24"/>
      <c r="D160" s="24"/>
      <c r="E160" s="24"/>
      <c r="F160" s="24"/>
      <c r="G160" s="25"/>
      <c r="H160" s="11"/>
      <c r="I160" s="26"/>
      <c r="J160" s="27"/>
      <c r="K160" s="26"/>
      <c r="L160" s="31"/>
      <c r="M160" s="31"/>
      <c r="N160" s="29"/>
      <c r="P160" s="10"/>
    </row>
    <row r="161" spans="1:16" s="13" customFormat="1" x14ac:dyDescent="0.25">
      <c r="A161" s="10"/>
      <c r="B161" s="24"/>
      <c r="C161" s="24"/>
      <c r="D161" s="24"/>
      <c r="E161" s="24"/>
      <c r="F161" s="24"/>
      <c r="G161" s="25"/>
      <c r="H161" s="11"/>
      <c r="I161" s="26"/>
      <c r="J161" s="27"/>
      <c r="K161" s="26"/>
      <c r="L161" s="31"/>
      <c r="M161" s="31"/>
      <c r="N161" s="29"/>
      <c r="P161" s="10"/>
    </row>
    <row r="162" spans="1:16" s="13" customFormat="1" x14ac:dyDescent="0.25">
      <c r="A162" s="10"/>
      <c r="B162" s="24"/>
      <c r="C162" s="24"/>
      <c r="D162" s="24"/>
      <c r="E162" s="24"/>
      <c r="F162" s="24"/>
      <c r="G162" s="25"/>
      <c r="H162" s="11"/>
      <c r="I162" s="26"/>
      <c r="J162" s="27"/>
      <c r="K162" s="26"/>
      <c r="L162" s="31"/>
      <c r="M162" s="31"/>
      <c r="N162" s="29"/>
      <c r="P162" s="10"/>
    </row>
    <row r="163" spans="1:16" s="13" customFormat="1" x14ac:dyDescent="0.25">
      <c r="A163" s="10"/>
      <c r="B163" s="24"/>
      <c r="C163" s="24"/>
      <c r="D163" s="24"/>
      <c r="E163" s="24"/>
      <c r="F163" s="24"/>
      <c r="G163" s="25"/>
      <c r="H163" s="11"/>
      <c r="I163" s="26"/>
      <c r="J163" s="27"/>
      <c r="K163" s="26"/>
      <c r="L163" s="31"/>
      <c r="M163" s="31"/>
      <c r="N163" s="29"/>
      <c r="P163" s="10"/>
    </row>
    <row r="164" spans="1:16" s="13" customFormat="1" x14ac:dyDescent="0.25">
      <c r="A164" s="10"/>
      <c r="B164" s="24"/>
      <c r="C164" s="24"/>
      <c r="D164" s="24"/>
      <c r="E164" s="24"/>
      <c r="F164" s="24"/>
      <c r="G164" s="25"/>
      <c r="H164" s="11"/>
      <c r="I164" s="26"/>
      <c r="J164" s="27"/>
      <c r="K164" s="26"/>
      <c r="L164" s="31"/>
      <c r="M164" s="31"/>
      <c r="N164" s="29"/>
      <c r="P164" s="10"/>
    </row>
    <row r="165" spans="1:16" s="13" customFormat="1" x14ac:dyDescent="0.25">
      <c r="A165" s="10"/>
      <c r="B165" s="24"/>
      <c r="C165" s="24"/>
      <c r="D165" s="24"/>
      <c r="E165" s="24"/>
      <c r="F165" s="24"/>
      <c r="G165" s="25"/>
      <c r="H165" s="11"/>
      <c r="I165" s="26"/>
      <c r="J165" s="27"/>
      <c r="K165" s="26"/>
      <c r="L165" s="31"/>
      <c r="M165" s="31"/>
      <c r="N165" s="29"/>
      <c r="P165" s="10"/>
    </row>
    <row r="166" spans="1:16" s="13" customFormat="1" x14ac:dyDescent="0.25">
      <c r="A166" s="10"/>
      <c r="B166" s="24"/>
      <c r="C166" s="24"/>
      <c r="D166" s="24"/>
      <c r="E166" s="24"/>
      <c r="F166" s="24"/>
      <c r="G166" s="25"/>
      <c r="H166" s="11"/>
      <c r="I166" s="26"/>
      <c r="J166" s="27"/>
      <c r="K166" s="26"/>
      <c r="L166" s="31"/>
      <c r="M166" s="31"/>
      <c r="N166" s="29"/>
      <c r="P166" s="10"/>
    </row>
    <row r="167" spans="1:16" s="13" customFormat="1" x14ac:dyDescent="0.25">
      <c r="A167" s="10"/>
      <c r="B167" s="24"/>
      <c r="C167" s="24"/>
      <c r="D167" s="24"/>
      <c r="E167" s="24"/>
      <c r="F167" s="24"/>
      <c r="G167" s="25"/>
      <c r="H167" s="11"/>
      <c r="I167" s="26"/>
      <c r="J167" s="27"/>
      <c r="K167" s="26"/>
      <c r="L167" s="31"/>
      <c r="M167" s="31"/>
      <c r="N167" s="29"/>
      <c r="P167" s="10"/>
    </row>
    <row r="168" spans="1:16" s="13" customFormat="1" x14ac:dyDescent="0.25">
      <c r="A168" s="10"/>
      <c r="B168" s="24"/>
      <c r="C168" s="24"/>
      <c r="D168" s="24"/>
      <c r="E168" s="24"/>
      <c r="F168" s="24"/>
      <c r="G168" s="25"/>
      <c r="H168" s="11"/>
      <c r="I168" s="26"/>
      <c r="J168" s="27"/>
      <c r="K168" s="26"/>
      <c r="L168" s="31"/>
      <c r="M168" s="31"/>
      <c r="N168" s="29"/>
      <c r="P168" s="10"/>
    </row>
    <row r="169" spans="1:16" s="13" customFormat="1" x14ac:dyDescent="0.25">
      <c r="A169" s="10"/>
      <c r="B169" s="24"/>
      <c r="C169" s="24"/>
      <c r="D169" s="24"/>
      <c r="E169" s="24"/>
      <c r="F169" s="24"/>
      <c r="G169" s="25"/>
      <c r="H169" s="11"/>
      <c r="I169" s="26"/>
      <c r="J169" s="27"/>
      <c r="K169" s="26"/>
      <c r="L169" s="31"/>
      <c r="M169" s="31"/>
      <c r="N169" s="29"/>
      <c r="P169" s="10"/>
    </row>
    <row r="170" spans="1:16" s="13" customFormat="1" x14ac:dyDescent="0.25">
      <c r="A170" s="10"/>
      <c r="B170" s="24"/>
      <c r="C170" s="24"/>
      <c r="D170" s="24"/>
      <c r="E170" s="24"/>
      <c r="F170" s="24"/>
      <c r="G170" s="25"/>
      <c r="H170" s="11"/>
      <c r="I170" s="26"/>
      <c r="J170" s="27"/>
      <c r="K170" s="26"/>
      <c r="L170" s="31"/>
      <c r="M170" s="31"/>
      <c r="N170" s="29"/>
      <c r="P170" s="10"/>
    </row>
    <row r="171" spans="1:16" s="13" customFormat="1" x14ac:dyDescent="0.25">
      <c r="A171" s="10"/>
      <c r="B171" s="24"/>
      <c r="C171" s="24"/>
      <c r="D171" s="24"/>
      <c r="E171" s="24"/>
      <c r="F171" s="24"/>
      <c r="G171" s="25"/>
      <c r="H171" s="11"/>
      <c r="I171" s="26"/>
      <c r="J171" s="27"/>
      <c r="K171" s="26"/>
      <c r="L171" s="31"/>
      <c r="M171" s="31"/>
      <c r="N171" s="29"/>
      <c r="P171" s="10"/>
    </row>
    <row r="172" spans="1:16" s="13" customFormat="1" x14ac:dyDescent="0.25">
      <c r="A172" s="10"/>
      <c r="B172" s="24"/>
      <c r="C172" s="24"/>
      <c r="D172" s="24"/>
      <c r="E172" s="24"/>
      <c r="F172" s="24"/>
      <c r="G172" s="25"/>
      <c r="H172" s="11"/>
      <c r="I172" s="26"/>
      <c r="J172" s="27"/>
      <c r="K172" s="26"/>
      <c r="L172" s="31"/>
      <c r="M172" s="31"/>
      <c r="N172" s="29"/>
      <c r="P172" s="10"/>
    </row>
    <row r="173" spans="1:16" s="13" customFormat="1" x14ac:dyDescent="0.25">
      <c r="A173" s="10"/>
      <c r="B173" s="24"/>
      <c r="C173" s="24"/>
      <c r="D173" s="24"/>
      <c r="E173" s="24"/>
      <c r="F173" s="24"/>
      <c r="G173" s="25"/>
      <c r="H173" s="11"/>
      <c r="I173" s="26"/>
      <c r="J173" s="27"/>
      <c r="K173" s="26"/>
      <c r="L173" s="31"/>
      <c r="M173" s="31"/>
      <c r="N173" s="29"/>
      <c r="P173" s="10"/>
    </row>
    <row r="174" spans="1:16" s="13" customFormat="1" x14ac:dyDescent="0.25">
      <c r="A174" s="10"/>
      <c r="B174" s="24"/>
      <c r="C174" s="24"/>
      <c r="D174" s="24"/>
      <c r="E174" s="24"/>
      <c r="F174" s="24"/>
      <c r="G174" s="25"/>
      <c r="H174" s="11"/>
      <c r="I174" s="26"/>
      <c r="J174" s="27"/>
      <c r="K174" s="26"/>
      <c r="L174" s="31"/>
      <c r="M174" s="31"/>
      <c r="N174" s="29"/>
      <c r="P174" s="10"/>
    </row>
    <row r="175" spans="1:16" s="13" customFormat="1" x14ac:dyDescent="0.25">
      <c r="A175" s="10"/>
      <c r="B175" s="24"/>
      <c r="C175" s="24"/>
      <c r="D175" s="24"/>
      <c r="E175" s="24"/>
      <c r="F175" s="24"/>
      <c r="G175" s="25"/>
      <c r="H175" s="11"/>
      <c r="I175" s="26"/>
      <c r="J175" s="27"/>
      <c r="K175" s="26"/>
      <c r="L175" s="31"/>
      <c r="M175" s="31"/>
      <c r="N175" s="29"/>
      <c r="P175" s="10"/>
    </row>
    <row r="176" spans="1:16" s="13" customFormat="1" x14ac:dyDescent="0.25">
      <c r="A176" s="10"/>
      <c r="B176" s="24"/>
      <c r="C176" s="24"/>
      <c r="D176" s="24"/>
      <c r="E176" s="24"/>
      <c r="F176" s="24"/>
      <c r="G176" s="25"/>
      <c r="H176" s="11"/>
      <c r="I176" s="26"/>
      <c r="J176" s="27"/>
      <c r="K176" s="26"/>
      <c r="L176" s="31"/>
      <c r="M176" s="31"/>
      <c r="N176" s="29"/>
      <c r="P176" s="10"/>
    </row>
    <row r="177" spans="1:16" s="13" customFormat="1" x14ac:dyDescent="0.25">
      <c r="A177" s="10"/>
      <c r="B177" s="24"/>
      <c r="C177" s="24"/>
      <c r="D177" s="24"/>
      <c r="E177" s="24"/>
      <c r="F177" s="24"/>
      <c r="G177" s="25"/>
      <c r="H177" s="11"/>
      <c r="I177" s="26"/>
      <c r="J177" s="27"/>
      <c r="K177" s="26"/>
      <c r="L177" s="31"/>
      <c r="M177" s="31"/>
      <c r="N177" s="29"/>
      <c r="P177" s="10"/>
    </row>
    <row r="178" spans="1:16" s="13" customFormat="1" x14ac:dyDescent="0.25">
      <c r="A178" s="10"/>
      <c r="B178" s="24"/>
      <c r="C178" s="24"/>
      <c r="D178" s="24"/>
      <c r="E178" s="24"/>
      <c r="F178" s="24"/>
      <c r="G178" s="25"/>
      <c r="H178" s="11"/>
      <c r="I178" s="26"/>
      <c r="J178" s="27"/>
      <c r="K178" s="26"/>
      <c r="L178" s="31"/>
      <c r="M178" s="31"/>
      <c r="N178" s="29"/>
      <c r="P178" s="10"/>
    </row>
    <row r="179" spans="1:16" s="13" customFormat="1" x14ac:dyDescent="0.25">
      <c r="A179" s="10"/>
      <c r="B179" s="24"/>
      <c r="C179" s="24"/>
      <c r="D179" s="24"/>
      <c r="E179" s="24"/>
      <c r="F179" s="24"/>
      <c r="G179" s="25"/>
      <c r="H179" s="11"/>
      <c r="I179" s="26"/>
      <c r="J179" s="27"/>
      <c r="K179" s="26"/>
      <c r="L179" s="31"/>
      <c r="M179" s="31"/>
      <c r="N179" s="29"/>
      <c r="P179" s="10"/>
    </row>
    <row r="180" spans="1:16" s="13" customFormat="1" x14ac:dyDescent="0.25">
      <c r="A180" s="10"/>
      <c r="B180" s="24"/>
      <c r="C180" s="24"/>
      <c r="D180" s="24"/>
      <c r="E180" s="24"/>
      <c r="F180" s="24"/>
      <c r="G180" s="25"/>
      <c r="H180" s="11"/>
      <c r="I180" s="26"/>
      <c r="J180" s="27"/>
      <c r="K180" s="26"/>
      <c r="L180" s="31"/>
      <c r="M180" s="31"/>
      <c r="N180" s="29"/>
      <c r="P180" s="10"/>
    </row>
    <row r="181" spans="1:16" s="13" customFormat="1" x14ac:dyDescent="0.25">
      <c r="A181" s="10"/>
      <c r="B181" s="24"/>
      <c r="C181" s="24"/>
      <c r="D181" s="24"/>
      <c r="E181" s="24"/>
      <c r="F181" s="24"/>
      <c r="G181" s="25"/>
      <c r="H181" s="11"/>
      <c r="I181" s="26"/>
      <c r="J181" s="27"/>
      <c r="K181" s="26"/>
      <c r="L181" s="31"/>
      <c r="M181" s="31"/>
      <c r="N181" s="29"/>
      <c r="P181" s="10"/>
    </row>
    <row r="182" spans="1:16" s="13" customFormat="1" x14ac:dyDescent="0.25">
      <c r="A182" s="10"/>
      <c r="B182" s="24"/>
      <c r="C182" s="24"/>
      <c r="D182" s="24"/>
      <c r="E182" s="24"/>
      <c r="F182" s="24"/>
      <c r="G182" s="25"/>
      <c r="H182" s="11"/>
      <c r="I182" s="26"/>
      <c r="J182" s="27"/>
      <c r="K182" s="26"/>
      <c r="L182" s="31"/>
      <c r="M182" s="31"/>
      <c r="N182" s="29"/>
      <c r="P182" s="10"/>
    </row>
    <row r="183" spans="1:16" s="13" customFormat="1" x14ac:dyDescent="0.25">
      <c r="A183" s="10"/>
      <c r="B183" s="24"/>
      <c r="C183" s="24"/>
      <c r="D183" s="24"/>
      <c r="E183" s="24"/>
      <c r="F183" s="24"/>
      <c r="G183" s="25"/>
      <c r="H183" s="11"/>
      <c r="I183" s="26"/>
      <c r="J183" s="27"/>
      <c r="K183" s="26"/>
      <c r="L183" s="31"/>
      <c r="M183" s="31"/>
      <c r="N183" s="29"/>
      <c r="P183" s="10"/>
    </row>
    <row r="184" spans="1:16" s="13" customFormat="1" x14ac:dyDescent="0.25">
      <c r="A184" s="10"/>
      <c r="B184" s="24"/>
      <c r="C184" s="24"/>
      <c r="D184" s="24"/>
      <c r="E184" s="24"/>
      <c r="F184" s="24"/>
      <c r="G184" s="25"/>
      <c r="H184" s="11"/>
      <c r="I184" s="26"/>
      <c r="J184" s="27"/>
      <c r="K184" s="26"/>
      <c r="L184" s="31"/>
      <c r="M184" s="31"/>
      <c r="N184" s="29"/>
      <c r="P184" s="10"/>
    </row>
    <row r="185" spans="1:16" s="13" customFormat="1" x14ac:dyDescent="0.25">
      <c r="A185" s="10"/>
      <c r="B185" s="24"/>
      <c r="C185" s="24"/>
      <c r="D185" s="24"/>
      <c r="E185" s="24"/>
      <c r="F185" s="24"/>
      <c r="G185" s="25"/>
      <c r="H185" s="11"/>
      <c r="I185" s="26"/>
      <c r="J185" s="27"/>
      <c r="K185" s="26"/>
      <c r="L185" s="31"/>
      <c r="M185" s="31"/>
      <c r="N185" s="29"/>
      <c r="P185" s="10"/>
    </row>
    <row r="186" spans="1:16" s="13" customFormat="1" x14ac:dyDescent="0.25">
      <c r="A186" s="10"/>
      <c r="B186" s="24"/>
      <c r="C186" s="24"/>
      <c r="D186" s="24"/>
      <c r="E186" s="24"/>
      <c r="F186" s="24"/>
      <c r="G186" s="25"/>
      <c r="H186" s="11"/>
      <c r="I186" s="26"/>
      <c r="J186" s="27"/>
      <c r="K186" s="26"/>
      <c r="L186" s="31"/>
      <c r="M186" s="31"/>
      <c r="N186" s="29"/>
      <c r="P186" s="10"/>
    </row>
    <row r="187" spans="1:16" s="13" customFormat="1" x14ac:dyDescent="0.25">
      <c r="A187" s="10"/>
      <c r="B187" s="24"/>
      <c r="C187" s="24"/>
      <c r="D187" s="24"/>
      <c r="E187" s="24"/>
      <c r="F187" s="24"/>
      <c r="G187" s="25"/>
      <c r="H187" s="11"/>
      <c r="I187" s="26"/>
      <c r="J187" s="27"/>
      <c r="K187" s="26"/>
      <c r="L187" s="31"/>
      <c r="M187" s="31"/>
      <c r="N187" s="29"/>
      <c r="P187" s="10"/>
    </row>
    <row r="188" spans="1:16" s="13" customFormat="1" x14ac:dyDescent="0.25">
      <c r="A188" s="10"/>
      <c r="B188" s="24"/>
      <c r="C188" s="24"/>
      <c r="D188" s="24"/>
      <c r="E188" s="24"/>
      <c r="F188" s="24"/>
      <c r="G188" s="25"/>
      <c r="H188" s="11"/>
      <c r="I188" s="26"/>
      <c r="J188" s="27"/>
      <c r="K188" s="26"/>
      <c r="L188" s="31"/>
      <c r="M188" s="31"/>
      <c r="N188" s="29"/>
      <c r="P188" s="10"/>
    </row>
    <row r="189" spans="1:16" s="13" customFormat="1" x14ac:dyDescent="0.25">
      <c r="A189" s="10"/>
      <c r="B189" s="24"/>
      <c r="C189" s="24"/>
      <c r="D189" s="24"/>
      <c r="E189" s="24"/>
      <c r="F189" s="24"/>
      <c r="G189" s="25"/>
      <c r="H189" s="11"/>
      <c r="I189" s="26"/>
      <c r="J189" s="27"/>
      <c r="K189" s="26"/>
      <c r="L189" s="31"/>
      <c r="M189" s="31"/>
      <c r="N189" s="29"/>
      <c r="P189" s="10"/>
    </row>
    <row r="190" spans="1:16" s="13" customFormat="1" x14ac:dyDescent="0.25">
      <c r="A190" s="10"/>
      <c r="B190" s="24"/>
      <c r="C190" s="24"/>
      <c r="D190" s="24"/>
      <c r="E190" s="24"/>
      <c r="F190" s="24"/>
      <c r="G190" s="25"/>
      <c r="H190" s="11"/>
      <c r="I190" s="26"/>
      <c r="J190" s="27"/>
      <c r="K190" s="26"/>
      <c r="L190" s="31"/>
      <c r="M190" s="31"/>
      <c r="N190" s="29"/>
      <c r="P190" s="10"/>
    </row>
    <row r="191" spans="1:16" s="13" customFormat="1" x14ac:dyDescent="0.25">
      <c r="A191" s="10"/>
      <c r="B191" s="24"/>
      <c r="C191" s="24"/>
      <c r="D191" s="24"/>
      <c r="E191" s="24"/>
      <c r="F191" s="24"/>
      <c r="G191" s="25"/>
      <c r="H191" s="11"/>
      <c r="I191" s="26"/>
      <c r="J191" s="27"/>
      <c r="K191" s="26"/>
      <c r="L191" s="31"/>
      <c r="M191" s="31"/>
      <c r="N191" s="29"/>
      <c r="P191" s="10"/>
    </row>
    <row r="192" spans="1:16" s="13" customFormat="1" x14ac:dyDescent="0.25">
      <c r="A192" s="10"/>
      <c r="B192" s="24"/>
      <c r="C192" s="24"/>
      <c r="D192" s="24"/>
      <c r="E192" s="24"/>
      <c r="F192" s="24"/>
      <c r="G192" s="25"/>
      <c r="H192" s="11"/>
      <c r="I192" s="26"/>
      <c r="J192" s="27"/>
      <c r="K192" s="26"/>
      <c r="L192" s="31"/>
      <c r="M192" s="31"/>
      <c r="N192" s="29"/>
      <c r="P192" s="10"/>
    </row>
    <row r="193" spans="1:16" s="13" customFormat="1" x14ac:dyDescent="0.25">
      <c r="A193" s="10"/>
      <c r="B193" s="24"/>
      <c r="C193" s="24"/>
      <c r="D193" s="24"/>
      <c r="E193" s="24"/>
      <c r="F193" s="24"/>
      <c r="G193" s="25"/>
      <c r="H193" s="11"/>
      <c r="I193" s="26"/>
      <c r="J193" s="27"/>
      <c r="K193" s="26"/>
      <c r="L193" s="31"/>
      <c r="M193" s="31"/>
      <c r="N193" s="29"/>
      <c r="P193" s="10"/>
    </row>
    <row r="194" spans="1:16" s="13" customFormat="1" x14ac:dyDescent="0.25">
      <c r="A194" s="10"/>
      <c r="B194" s="24"/>
      <c r="C194" s="24"/>
      <c r="D194" s="24"/>
      <c r="E194" s="24"/>
      <c r="F194" s="24"/>
      <c r="G194" s="25"/>
      <c r="H194" s="11"/>
      <c r="I194" s="26"/>
      <c r="J194" s="27"/>
      <c r="K194" s="26"/>
      <c r="L194" s="31"/>
      <c r="M194" s="31"/>
      <c r="N194" s="29"/>
      <c r="P194" s="10"/>
    </row>
    <row r="195" spans="1:16" s="13" customFormat="1" x14ac:dyDescent="0.25">
      <c r="A195" s="10"/>
      <c r="B195" s="24"/>
      <c r="C195" s="24"/>
      <c r="D195" s="24"/>
      <c r="E195" s="24"/>
      <c r="F195" s="24"/>
      <c r="G195" s="25"/>
      <c r="H195" s="11"/>
      <c r="I195" s="26"/>
      <c r="J195" s="27"/>
      <c r="K195" s="26"/>
      <c r="L195" s="31"/>
      <c r="M195" s="31"/>
      <c r="N195" s="29"/>
      <c r="P195" s="10"/>
    </row>
    <row r="196" spans="1:16" s="13" customFormat="1" x14ac:dyDescent="0.25">
      <c r="A196" s="10"/>
      <c r="B196" s="24"/>
      <c r="C196" s="24"/>
      <c r="D196" s="24"/>
      <c r="E196" s="24"/>
      <c r="F196" s="24"/>
      <c r="G196" s="10"/>
      <c r="H196" s="11"/>
      <c r="I196" s="10"/>
      <c r="J196" s="10"/>
      <c r="K196" s="10"/>
      <c r="L196" s="31"/>
      <c r="M196" s="31"/>
      <c r="N196" s="10"/>
      <c r="P196" s="10"/>
    </row>
    <row r="197" spans="1:16" x14ac:dyDescent="0.25">
      <c r="L197" s="31"/>
      <c r="M197" s="31"/>
    </row>
    <row r="198" spans="1:16" x14ac:dyDescent="0.25">
      <c r="L198" s="31"/>
      <c r="M198" s="31"/>
    </row>
    <row r="199" spans="1:16" x14ac:dyDescent="0.25">
      <c r="L199" s="31"/>
      <c r="M199" s="31"/>
    </row>
    <row r="200" spans="1:16" x14ac:dyDescent="0.25">
      <c r="L200" s="31"/>
      <c r="M200" s="31"/>
    </row>
    <row r="201" spans="1:16" x14ac:dyDescent="0.25">
      <c r="L201" s="31"/>
      <c r="M201" s="31"/>
    </row>
    <row r="202" spans="1:16" x14ac:dyDescent="0.25">
      <c r="L202" s="31"/>
      <c r="M202" s="31"/>
    </row>
    <row r="203" spans="1:16" x14ac:dyDescent="0.25">
      <c r="L203" s="31"/>
      <c r="M203" s="31"/>
    </row>
    <row r="204" spans="1:16" x14ac:dyDescent="0.25">
      <c r="L204" s="31"/>
      <c r="M204" s="31"/>
    </row>
    <row r="205" spans="1:16" x14ac:dyDescent="0.25">
      <c r="L205" s="31"/>
      <c r="M205" s="31"/>
    </row>
    <row r="206" spans="1:16" s="32" customFormat="1" x14ac:dyDescent="0.25">
      <c r="A206" s="10"/>
      <c r="B206" s="24"/>
      <c r="C206" s="24"/>
      <c r="D206" s="24"/>
      <c r="E206" s="24"/>
      <c r="F206" s="24"/>
      <c r="G206" s="10"/>
      <c r="H206" s="11"/>
      <c r="I206" s="10"/>
      <c r="J206" s="10"/>
      <c r="K206" s="10"/>
      <c r="L206" s="31"/>
      <c r="M206" s="31"/>
      <c r="N206" s="10"/>
      <c r="O206" s="13"/>
      <c r="P206" s="10"/>
    </row>
    <row r="207" spans="1:16" s="32" customFormat="1" x14ac:dyDescent="0.25">
      <c r="A207" s="10"/>
      <c r="B207" s="24"/>
      <c r="C207" s="24"/>
      <c r="D207" s="24"/>
      <c r="E207" s="24"/>
      <c r="F207" s="24"/>
      <c r="G207" s="10"/>
      <c r="H207" s="11"/>
      <c r="I207" s="10"/>
      <c r="J207" s="10"/>
      <c r="K207" s="10"/>
      <c r="L207" s="31"/>
      <c r="M207" s="31"/>
      <c r="N207" s="10"/>
      <c r="O207" s="13"/>
      <c r="P207" s="10"/>
    </row>
    <row r="208" spans="1:16" s="32" customFormat="1" x14ac:dyDescent="0.25">
      <c r="A208" s="10"/>
      <c r="B208" s="24"/>
      <c r="C208" s="24"/>
      <c r="D208" s="24"/>
      <c r="E208" s="24"/>
      <c r="F208" s="24"/>
      <c r="G208" s="10"/>
      <c r="H208" s="11"/>
      <c r="I208" s="10"/>
      <c r="J208" s="10"/>
      <c r="K208" s="10"/>
      <c r="L208" s="31"/>
      <c r="M208" s="31"/>
      <c r="N208" s="10"/>
      <c r="O208" s="13"/>
      <c r="P208" s="10"/>
    </row>
    <row r="209" spans="1:16" s="32" customFormat="1" x14ac:dyDescent="0.25">
      <c r="A209" s="10"/>
      <c r="B209" s="24"/>
      <c r="C209" s="24"/>
      <c r="D209" s="24"/>
      <c r="E209" s="24"/>
      <c r="F209" s="24"/>
      <c r="G209" s="10"/>
      <c r="H209" s="11"/>
      <c r="I209" s="10"/>
      <c r="J209" s="10"/>
      <c r="K209" s="10"/>
      <c r="L209" s="31"/>
      <c r="M209" s="31"/>
      <c r="N209" s="10"/>
      <c r="O209" s="13"/>
      <c r="P209" s="10"/>
    </row>
    <row r="210" spans="1:16" s="32" customFormat="1" x14ac:dyDescent="0.25">
      <c r="A210" s="10"/>
      <c r="B210" s="24"/>
      <c r="C210" s="24"/>
      <c r="D210" s="24"/>
      <c r="E210" s="24"/>
      <c r="F210" s="24"/>
      <c r="G210" s="10"/>
      <c r="H210" s="11"/>
      <c r="I210" s="10"/>
      <c r="J210" s="10"/>
      <c r="K210" s="10"/>
      <c r="L210" s="31"/>
      <c r="M210" s="31"/>
      <c r="N210" s="10"/>
      <c r="O210" s="13"/>
      <c r="P210" s="10"/>
    </row>
    <row r="211" spans="1:16" s="32" customFormat="1" x14ac:dyDescent="0.25">
      <c r="A211" s="10"/>
      <c r="B211" s="24"/>
      <c r="C211" s="24"/>
      <c r="D211" s="24"/>
      <c r="E211" s="24"/>
      <c r="F211" s="24"/>
      <c r="G211" s="10"/>
      <c r="H211" s="11"/>
      <c r="I211" s="10"/>
      <c r="J211" s="10"/>
      <c r="K211" s="10"/>
      <c r="L211" s="31"/>
      <c r="M211" s="31"/>
      <c r="N211" s="10"/>
      <c r="O211" s="13"/>
      <c r="P211" s="10"/>
    </row>
    <row r="212" spans="1:16" s="32" customFormat="1" x14ac:dyDescent="0.25">
      <c r="A212" s="10"/>
      <c r="B212" s="24"/>
      <c r="C212" s="24"/>
      <c r="D212" s="24"/>
      <c r="E212" s="24"/>
      <c r="F212" s="24"/>
      <c r="G212" s="10"/>
      <c r="H212" s="11"/>
      <c r="I212" s="10"/>
      <c r="J212" s="10"/>
      <c r="K212" s="10"/>
      <c r="L212" s="31"/>
      <c r="M212" s="31"/>
      <c r="N212" s="10"/>
      <c r="O212" s="13"/>
      <c r="P212" s="10"/>
    </row>
    <row r="213" spans="1:16" x14ac:dyDescent="0.25">
      <c r="L213" s="31"/>
      <c r="M213" s="31"/>
    </row>
  </sheetData>
  <mergeCells count="7">
    <mergeCell ref="N8:O8"/>
    <mergeCell ref="A7:D7"/>
    <mergeCell ref="A6:F6"/>
    <mergeCell ref="A3:F4"/>
    <mergeCell ref="A1:F2"/>
    <mergeCell ref="E7:F7"/>
    <mergeCell ref="G8:M8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8A00-5F7F-44EC-BBF6-07DEAA5E8AC7}">
  <dimension ref="A1:P213"/>
  <sheetViews>
    <sheetView zoomScaleNormal="100" workbookViewId="0">
      <pane ySplit="9" topLeftCell="A60" activePane="bottomLeft" state="frozen"/>
      <selection pane="bottomLeft" activeCell="E74" sqref="E74"/>
    </sheetView>
  </sheetViews>
  <sheetFormatPr baseColWidth="10" defaultColWidth="11.42578125" defaultRowHeight="12.75" x14ac:dyDescent="0.25"/>
  <cols>
    <col min="1" max="1" width="7.140625" style="10" customWidth="1"/>
    <col min="2" max="2" width="28" style="24" bestFit="1" customWidth="1"/>
    <col min="3" max="3" width="10.5703125" style="24" bestFit="1" customWidth="1"/>
    <col min="4" max="4" width="22.140625" style="24" bestFit="1" customWidth="1"/>
    <col min="5" max="5" width="86.5703125" style="24" bestFit="1" customWidth="1"/>
    <col min="6" max="6" width="10.28515625" style="65" customWidth="1"/>
    <col min="7" max="7" width="16.5703125" style="10" customWidth="1"/>
    <col min="8" max="8" width="10" style="11" customWidth="1"/>
    <col min="9" max="11" width="9.42578125" style="10" customWidth="1"/>
    <col min="12" max="12" width="16.5703125" style="33" customWidth="1"/>
    <col min="13" max="13" width="16.28515625" style="33" customWidth="1"/>
    <col min="14" max="14" width="16.28515625" style="10" customWidth="1"/>
    <col min="15" max="15" width="12.28515625" style="13" bestFit="1" customWidth="1"/>
    <col min="16" max="16" width="15.85546875" style="10" bestFit="1" customWidth="1"/>
    <col min="17" max="16384" width="11.42578125" style="10"/>
  </cols>
  <sheetData>
    <row r="1" spans="1:15" ht="15" customHeight="1" x14ac:dyDescent="0.25">
      <c r="A1" s="84" t="s">
        <v>124</v>
      </c>
      <c r="B1" s="84"/>
      <c r="C1" s="84"/>
      <c r="D1" s="84"/>
      <c r="E1" s="84"/>
      <c r="F1" s="84"/>
      <c r="L1" s="12"/>
      <c r="M1" s="12"/>
    </row>
    <row r="2" spans="1:15" ht="15" customHeight="1" x14ac:dyDescent="0.25">
      <c r="A2" s="84"/>
      <c r="B2" s="84"/>
      <c r="C2" s="84"/>
      <c r="D2" s="84"/>
      <c r="E2" s="84"/>
      <c r="F2" s="84"/>
      <c r="L2" s="12"/>
      <c r="M2" s="12"/>
    </row>
    <row r="3" spans="1:15" ht="15" customHeight="1" x14ac:dyDescent="0.25">
      <c r="A3" s="92" t="s">
        <v>123</v>
      </c>
      <c r="B3" s="92"/>
      <c r="C3" s="92"/>
      <c r="D3" s="92"/>
      <c r="E3" s="92"/>
      <c r="F3" s="92"/>
      <c r="L3" s="12"/>
      <c r="M3" s="12"/>
    </row>
    <row r="4" spans="1:15" ht="15" customHeight="1" x14ac:dyDescent="0.25">
      <c r="A4" s="92"/>
      <c r="B4" s="92"/>
      <c r="C4" s="92"/>
      <c r="D4" s="92"/>
      <c r="E4" s="92"/>
      <c r="F4" s="92"/>
      <c r="L4" s="12"/>
      <c r="M4" s="12"/>
    </row>
    <row r="5" spans="1:15" ht="15" customHeight="1" x14ac:dyDescent="0.25">
      <c r="A5" s="55"/>
      <c r="B5" s="55"/>
      <c r="C5" s="55"/>
      <c r="D5" s="55"/>
      <c r="E5" s="55"/>
      <c r="F5" s="55"/>
      <c r="L5" s="12"/>
      <c r="M5" s="12"/>
    </row>
    <row r="6" spans="1:15" s="14" customFormat="1" ht="16.5" customHeight="1" thickBot="1" x14ac:dyDescent="0.3">
      <c r="A6" s="91" t="s">
        <v>103</v>
      </c>
      <c r="B6" s="91"/>
      <c r="C6" s="91"/>
      <c r="D6" s="91"/>
      <c r="E6" s="91"/>
      <c r="F6" s="91"/>
      <c r="M6" s="16"/>
      <c r="O6" s="17"/>
    </row>
    <row r="7" spans="1:15" s="14" customFormat="1" ht="16.5" customHeight="1" thickTop="1" thickBot="1" x14ac:dyDescent="0.3">
      <c r="A7" s="88" t="s">
        <v>102</v>
      </c>
      <c r="B7" s="89"/>
      <c r="C7" s="89"/>
      <c r="D7" s="90"/>
      <c r="E7" s="53"/>
      <c r="F7" s="63"/>
      <c r="M7" s="16"/>
      <c r="O7" s="17"/>
    </row>
    <row r="8" spans="1:15" s="14" customFormat="1" ht="16.5" customHeight="1" thickTop="1" x14ac:dyDescent="0.25">
      <c r="A8" s="100"/>
      <c r="B8" s="100"/>
      <c r="C8" s="100"/>
      <c r="D8" s="100"/>
      <c r="E8" s="100"/>
      <c r="F8" s="101"/>
      <c r="G8" s="102" t="s">
        <v>78</v>
      </c>
      <c r="H8" s="103"/>
      <c r="I8" s="103"/>
      <c r="J8" s="103"/>
      <c r="K8" s="103"/>
      <c r="L8" s="103"/>
      <c r="M8" s="104"/>
      <c r="N8" s="86" t="s">
        <v>128</v>
      </c>
      <c r="O8" s="87"/>
    </row>
    <row r="9" spans="1:15" s="41" customFormat="1" ht="81" x14ac:dyDescent="0.25">
      <c r="A9" s="39" t="s">
        <v>32</v>
      </c>
      <c r="B9" s="35" t="s">
        <v>0</v>
      </c>
      <c r="C9" s="35" t="s">
        <v>79</v>
      </c>
      <c r="D9" s="35" t="s">
        <v>80</v>
      </c>
      <c r="E9" s="35" t="s">
        <v>1</v>
      </c>
      <c r="F9" s="62" t="s">
        <v>77</v>
      </c>
      <c r="G9" s="81" t="s">
        <v>42</v>
      </c>
      <c r="H9" s="81" t="s">
        <v>37</v>
      </c>
      <c r="I9" s="82" t="s">
        <v>36</v>
      </c>
      <c r="J9" s="81" t="s">
        <v>2</v>
      </c>
      <c r="K9" s="83" t="s">
        <v>3</v>
      </c>
      <c r="L9" s="77" t="s">
        <v>43</v>
      </c>
      <c r="M9" s="77" t="s">
        <v>41</v>
      </c>
      <c r="N9" s="45" t="s">
        <v>39</v>
      </c>
      <c r="O9" s="40" t="s">
        <v>40</v>
      </c>
    </row>
    <row r="10" spans="1:15" s="18" customFormat="1" x14ac:dyDescent="0.25">
      <c r="A10" s="34">
        <v>1</v>
      </c>
      <c r="B10" s="38" t="s">
        <v>13</v>
      </c>
      <c r="C10" s="36" t="s">
        <v>48</v>
      </c>
      <c r="D10" s="36" t="s">
        <v>47</v>
      </c>
      <c r="E10" s="52" t="s">
        <v>33</v>
      </c>
      <c r="F10" s="64">
        <v>1000</v>
      </c>
      <c r="G10" s="56"/>
      <c r="H10" s="57"/>
      <c r="I10" s="58"/>
      <c r="J10" s="57"/>
      <c r="K10" s="46"/>
      <c r="L10" s="59"/>
      <c r="M10" s="9"/>
      <c r="N10" s="6">
        <f t="shared" ref="N10:N41" si="0">F10*L10</f>
        <v>0</v>
      </c>
      <c r="O10" s="6">
        <f>Tableau13469[[#This Row],[Montant global
de la quantité
estimative €HT]]*(1+Tableau13469[[#This Row],[TVA en %
(indiquer
5,5 ou 20)]])</f>
        <v>0</v>
      </c>
    </row>
    <row r="11" spans="1:15" s="18" customFormat="1" x14ac:dyDescent="0.25">
      <c r="A11" s="34">
        <v>2</v>
      </c>
      <c r="B11" s="38" t="s">
        <v>13</v>
      </c>
      <c r="C11" s="36" t="s">
        <v>48</v>
      </c>
      <c r="D11" s="36" t="s">
        <v>47</v>
      </c>
      <c r="E11" s="36" t="s">
        <v>14</v>
      </c>
      <c r="F11" s="64">
        <v>1000</v>
      </c>
      <c r="G11" s="1"/>
      <c r="H11" s="1"/>
      <c r="I11" s="2"/>
      <c r="J11" s="1"/>
      <c r="K11" s="1"/>
      <c r="L11" s="60"/>
      <c r="M11" s="7"/>
      <c r="N11" s="6">
        <f t="shared" si="0"/>
        <v>0</v>
      </c>
      <c r="O11" s="6">
        <f>Tableau13469[[#This Row],[Montant global
de la quantité
estimative €HT]]*(1+Tableau13469[[#This Row],[TVA en %
(indiquer
5,5 ou 20)]])</f>
        <v>0</v>
      </c>
    </row>
    <row r="12" spans="1:15" s="18" customFormat="1" x14ac:dyDescent="0.25">
      <c r="A12" s="34">
        <v>3</v>
      </c>
      <c r="B12" s="38" t="s">
        <v>13</v>
      </c>
      <c r="C12" s="36" t="s">
        <v>48</v>
      </c>
      <c r="D12" s="36" t="s">
        <v>47</v>
      </c>
      <c r="E12" s="36" t="s">
        <v>16</v>
      </c>
      <c r="F12" s="64">
        <v>1000</v>
      </c>
      <c r="G12" s="1"/>
      <c r="H12" s="1"/>
      <c r="I12" s="2"/>
      <c r="J12" s="1"/>
      <c r="K12" s="1"/>
      <c r="L12" s="60"/>
      <c r="M12" s="7"/>
      <c r="N12" s="6">
        <f t="shared" si="0"/>
        <v>0</v>
      </c>
      <c r="O12" s="6">
        <f>Tableau13469[[#This Row],[Montant global
de la quantité
estimative €HT]]*(1+Tableau13469[[#This Row],[TVA en %
(indiquer
5,5 ou 20)]])</f>
        <v>0</v>
      </c>
    </row>
    <row r="13" spans="1:15" s="18" customFormat="1" x14ac:dyDescent="0.25">
      <c r="A13" s="34">
        <v>4</v>
      </c>
      <c r="B13" s="38" t="s">
        <v>13</v>
      </c>
      <c r="C13" s="36" t="s">
        <v>48</v>
      </c>
      <c r="D13" s="36" t="s">
        <v>47</v>
      </c>
      <c r="E13" s="36" t="s">
        <v>15</v>
      </c>
      <c r="F13" s="64">
        <v>1000</v>
      </c>
      <c r="G13" s="1"/>
      <c r="H13" s="1"/>
      <c r="I13" s="2"/>
      <c r="J13" s="1"/>
      <c r="K13" s="1"/>
      <c r="L13" s="60"/>
      <c r="M13" s="7"/>
      <c r="N13" s="6">
        <f t="shared" si="0"/>
        <v>0</v>
      </c>
      <c r="O13" s="6">
        <f>Tableau13469[[#This Row],[Montant global
de la quantité
estimative €HT]]*(1+Tableau13469[[#This Row],[TVA en %
(indiquer
5,5 ou 20)]])</f>
        <v>0</v>
      </c>
    </row>
    <row r="14" spans="1:15" s="41" customFormat="1" ht="13.5" x14ac:dyDescent="0.25">
      <c r="A14" s="34">
        <v>5</v>
      </c>
      <c r="B14" s="38" t="s">
        <v>13</v>
      </c>
      <c r="C14" s="36" t="s">
        <v>44</v>
      </c>
      <c r="D14" s="36" t="s">
        <v>56</v>
      </c>
      <c r="E14" s="36" t="s">
        <v>15</v>
      </c>
      <c r="F14" s="64">
        <v>1000</v>
      </c>
      <c r="G14" s="1"/>
      <c r="H14" s="1"/>
      <c r="I14" s="2"/>
      <c r="J14" s="1"/>
      <c r="K14" s="1"/>
      <c r="L14" s="60"/>
      <c r="M14" s="7"/>
      <c r="N14" s="6">
        <f t="shared" si="0"/>
        <v>0</v>
      </c>
      <c r="O14" s="6">
        <f>Tableau13469[[#This Row],[Montant global
de la quantité
estimative €HT]]*(1+Tableau13469[[#This Row],[TVA en %
(indiquer
5,5 ou 20)]])</f>
        <v>0</v>
      </c>
    </row>
    <row r="15" spans="1:15" s="18" customFormat="1" x14ac:dyDescent="0.25">
      <c r="A15" s="34">
        <v>6</v>
      </c>
      <c r="B15" s="38" t="s">
        <v>13</v>
      </c>
      <c r="C15" s="38" t="s">
        <v>55</v>
      </c>
      <c r="D15" s="38" t="s">
        <v>54</v>
      </c>
      <c r="E15" s="52" t="s">
        <v>35</v>
      </c>
      <c r="F15" s="64">
        <v>2000</v>
      </c>
      <c r="G15" s="4"/>
      <c r="H15" s="8"/>
      <c r="I15" s="5"/>
      <c r="J15" s="8"/>
      <c r="K15" s="1"/>
      <c r="L15" s="60"/>
      <c r="M15" s="9"/>
      <c r="N15" s="6">
        <f t="shared" si="0"/>
        <v>0</v>
      </c>
      <c r="O15" s="6">
        <f>Tableau13469[[#This Row],[Montant global
de la quantité
estimative €HT]]*(1+Tableau13469[[#This Row],[TVA en %
(indiquer
5,5 ou 20)]])</f>
        <v>0</v>
      </c>
    </row>
    <row r="16" spans="1:15" s="18" customFormat="1" x14ac:dyDescent="0.25">
      <c r="A16" s="34">
        <v>7</v>
      </c>
      <c r="B16" s="38" t="s">
        <v>13</v>
      </c>
      <c r="C16" s="38" t="s">
        <v>55</v>
      </c>
      <c r="D16" s="38" t="s">
        <v>54</v>
      </c>
      <c r="E16" s="52" t="s">
        <v>34</v>
      </c>
      <c r="F16" s="64">
        <v>2000</v>
      </c>
      <c r="G16" s="4"/>
      <c r="H16" s="8"/>
      <c r="I16" s="5"/>
      <c r="J16" s="8"/>
      <c r="K16" s="1"/>
      <c r="L16" s="60"/>
      <c r="M16" s="9"/>
      <c r="N16" s="6">
        <f t="shared" si="0"/>
        <v>0</v>
      </c>
      <c r="O16" s="6">
        <f>Tableau13469[[#This Row],[Montant global
de la quantité
estimative €HT]]*(1+Tableau13469[[#This Row],[TVA en %
(indiquer
5,5 ou 20)]])</f>
        <v>0</v>
      </c>
    </row>
    <row r="17" spans="1:15" s="18" customFormat="1" x14ac:dyDescent="0.25">
      <c r="A17" s="34">
        <v>8</v>
      </c>
      <c r="B17" s="36" t="s">
        <v>31</v>
      </c>
      <c r="C17" s="36" t="s">
        <v>44</v>
      </c>
      <c r="D17" s="36" t="s">
        <v>56</v>
      </c>
      <c r="E17" s="36" t="s">
        <v>71</v>
      </c>
      <c r="F17" s="64">
        <v>5000</v>
      </c>
      <c r="G17" s="3"/>
      <c r="H17" s="1"/>
      <c r="I17" s="1"/>
      <c r="J17" s="1"/>
      <c r="K17" s="1"/>
      <c r="L17" s="60"/>
      <c r="M17" s="7"/>
      <c r="N17" s="6">
        <f t="shared" si="0"/>
        <v>0</v>
      </c>
      <c r="O17" s="6">
        <f>Tableau13469[[#This Row],[Montant global
de la quantité
estimative €HT]]*(1+Tableau13469[[#This Row],[TVA en %
(indiquer
5,5 ou 20)]])</f>
        <v>0</v>
      </c>
    </row>
    <row r="18" spans="1:15" s="18" customFormat="1" x14ac:dyDescent="0.25">
      <c r="A18" s="34">
        <v>9</v>
      </c>
      <c r="B18" s="36" t="s">
        <v>31</v>
      </c>
      <c r="C18" s="36" t="s">
        <v>76</v>
      </c>
      <c r="D18" s="36" t="s">
        <v>56</v>
      </c>
      <c r="E18" s="36" t="s">
        <v>69</v>
      </c>
      <c r="F18" s="64">
        <v>200</v>
      </c>
      <c r="G18" s="3"/>
      <c r="H18" s="1"/>
      <c r="I18" s="1"/>
      <c r="J18" s="1"/>
      <c r="K18" s="1"/>
      <c r="L18" s="60"/>
      <c r="M18" s="7"/>
      <c r="N18" s="6">
        <f t="shared" si="0"/>
        <v>0</v>
      </c>
      <c r="O18" s="6">
        <f>Tableau13469[[#This Row],[Montant global
de la quantité
estimative €HT]]*(1+Tableau13469[[#This Row],[TVA en %
(indiquer
5,5 ou 20)]])</f>
        <v>0</v>
      </c>
    </row>
    <row r="19" spans="1:15" s="18" customFormat="1" x14ac:dyDescent="0.25">
      <c r="A19" s="34">
        <v>10</v>
      </c>
      <c r="B19" s="36" t="s">
        <v>31</v>
      </c>
      <c r="C19" s="36" t="s">
        <v>44</v>
      </c>
      <c r="D19" s="36" t="s">
        <v>56</v>
      </c>
      <c r="E19" s="36" t="s">
        <v>69</v>
      </c>
      <c r="F19" s="64">
        <v>10000</v>
      </c>
      <c r="G19" s="3"/>
      <c r="H19" s="1"/>
      <c r="I19" s="1"/>
      <c r="J19" s="1"/>
      <c r="K19" s="1"/>
      <c r="L19" s="60"/>
      <c r="M19" s="7"/>
      <c r="N19" s="6">
        <f t="shared" si="0"/>
        <v>0</v>
      </c>
      <c r="O19" s="6">
        <f>Tableau13469[[#This Row],[Montant global
de la quantité
estimative €HT]]*(1+Tableau13469[[#This Row],[TVA en %
(indiquer
5,5 ou 20)]])</f>
        <v>0</v>
      </c>
    </row>
    <row r="20" spans="1:15" s="18" customFormat="1" x14ac:dyDescent="0.25">
      <c r="A20" s="34">
        <v>11</v>
      </c>
      <c r="B20" s="36" t="s">
        <v>31</v>
      </c>
      <c r="C20" s="36" t="s">
        <v>44</v>
      </c>
      <c r="D20" s="36" t="s">
        <v>56</v>
      </c>
      <c r="E20" s="36" t="s">
        <v>70</v>
      </c>
      <c r="F20" s="64">
        <v>8000</v>
      </c>
      <c r="G20" s="3"/>
      <c r="H20" s="1"/>
      <c r="I20" s="1"/>
      <c r="J20" s="1"/>
      <c r="K20" s="1"/>
      <c r="L20" s="60"/>
      <c r="M20" s="7"/>
      <c r="N20" s="6">
        <f t="shared" si="0"/>
        <v>0</v>
      </c>
      <c r="O20" s="6">
        <f>Tableau13469[[#This Row],[Montant global
de la quantité
estimative €HT]]*(1+Tableau13469[[#This Row],[TVA en %
(indiquer
5,5 ou 20)]])</f>
        <v>0</v>
      </c>
    </row>
    <row r="21" spans="1:15" s="18" customFormat="1" x14ac:dyDescent="0.25">
      <c r="A21" s="34">
        <v>12</v>
      </c>
      <c r="B21" s="36" t="s">
        <v>31</v>
      </c>
      <c r="C21" s="36" t="s">
        <v>44</v>
      </c>
      <c r="D21" s="36" t="s">
        <v>56</v>
      </c>
      <c r="E21" s="36" t="s">
        <v>74</v>
      </c>
      <c r="F21" s="64">
        <v>500</v>
      </c>
      <c r="G21" s="3"/>
      <c r="H21" s="1"/>
      <c r="I21" s="1"/>
      <c r="J21" s="1"/>
      <c r="K21" s="1"/>
      <c r="L21" s="60"/>
      <c r="M21" s="7"/>
      <c r="N21" s="6">
        <f t="shared" si="0"/>
        <v>0</v>
      </c>
      <c r="O21" s="6">
        <f>Tableau13469[[#This Row],[Montant global
de la quantité
estimative €HT]]*(1+Tableau13469[[#This Row],[TVA en %
(indiquer
5,5 ou 20)]])</f>
        <v>0</v>
      </c>
    </row>
    <row r="22" spans="1:15" s="18" customFormat="1" x14ac:dyDescent="0.25">
      <c r="A22" s="34">
        <v>13</v>
      </c>
      <c r="B22" s="36" t="s">
        <v>31</v>
      </c>
      <c r="C22" s="36" t="s">
        <v>44</v>
      </c>
      <c r="D22" s="36" t="s">
        <v>56</v>
      </c>
      <c r="E22" s="36" t="s">
        <v>73</v>
      </c>
      <c r="F22" s="64">
        <v>500</v>
      </c>
      <c r="G22" s="3"/>
      <c r="H22" s="1"/>
      <c r="I22" s="1"/>
      <c r="J22" s="1"/>
      <c r="K22" s="1"/>
      <c r="L22" s="60"/>
      <c r="M22" s="7"/>
      <c r="N22" s="6">
        <f t="shared" si="0"/>
        <v>0</v>
      </c>
      <c r="O22" s="6">
        <f>Tableau13469[[#This Row],[Montant global
de la quantité
estimative €HT]]*(1+Tableau13469[[#This Row],[TVA en %
(indiquer
5,5 ou 20)]])</f>
        <v>0</v>
      </c>
    </row>
    <row r="23" spans="1:15" s="19" customFormat="1" x14ac:dyDescent="0.25">
      <c r="A23" s="34">
        <v>14</v>
      </c>
      <c r="B23" s="36" t="s">
        <v>31</v>
      </c>
      <c r="C23" s="36" t="s">
        <v>44</v>
      </c>
      <c r="D23" s="36" t="s">
        <v>47</v>
      </c>
      <c r="E23" s="36" t="s">
        <v>72</v>
      </c>
      <c r="F23" s="64">
        <v>500</v>
      </c>
      <c r="G23" s="3"/>
      <c r="H23" s="1"/>
      <c r="I23" s="1"/>
      <c r="J23" s="1"/>
      <c r="K23" s="1"/>
      <c r="L23" s="60"/>
      <c r="M23" s="7"/>
      <c r="N23" s="6">
        <f t="shared" si="0"/>
        <v>0</v>
      </c>
      <c r="O23" s="6">
        <f>Tableau13469[[#This Row],[Montant global
de la quantité
estimative €HT]]*(1+Tableau13469[[#This Row],[TVA en %
(indiquer
5,5 ou 20)]])</f>
        <v>0</v>
      </c>
    </row>
    <row r="24" spans="1:15" s="18" customFormat="1" x14ac:dyDescent="0.25">
      <c r="A24" s="34">
        <v>15</v>
      </c>
      <c r="B24" s="36" t="s">
        <v>31</v>
      </c>
      <c r="C24" s="36" t="s">
        <v>44</v>
      </c>
      <c r="D24" s="36" t="s">
        <v>56</v>
      </c>
      <c r="E24" s="36" t="s">
        <v>75</v>
      </c>
      <c r="F24" s="64">
        <v>500</v>
      </c>
      <c r="G24" s="3"/>
      <c r="H24" s="1"/>
      <c r="I24" s="1"/>
      <c r="J24" s="1"/>
      <c r="K24" s="1"/>
      <c r="L24" s="60"/>
      <c r="M24" s="7"/>
      <c r="N24" s="6">
        <f t="shared" si="0"/>
        <v>0</v>
      </c>
      <c r="O24" s="6">
        <f>Tableau13469[[#This Row],[Montant global
de la quantité
estimative €HT]]*(1+Tableau13469[[#This Row],[TVA en %
(indiquer
5,5 ou 20)]])</f>
        <v>0</v>
      </c>
    </row>
    <row r="25" spans="1:15" s="18" customFormat="1" x14ac:dyDescent="0.25">
      <c r="A25" s="34">
        <v>16</v>
      </c>
      <c r="B25" s="36" t="s">
        <v>10</v>
      </c>
      <c r="C25" s="36" t="s">
        <v>48</v>
      </c>
      <c r="D25" s="36" t="s">
        <v>47</v>
      </c>
      <c r="E25" s="36" t="s">
        <v>82</v>
      </c>
      <c r="F25" s="64">
        <v>1000</v>
      </c>
      <c r="G25" s="1"/>
      <c r="H25" s="1"/>
      <c r="I25" s="2"/>
      <c r="J25" s="1"/>
      <c r="K25" s="1"/>
      <c r="L25" s="60"/>
      <c r="M25" s="7"/>
      <c r="N25" s="6">
        <f t="shared" si="0"/>
        <v>0</v>
      </c>
      <c r="O25" s="6">
        <f>Tableau13469[[#This Row],[Montant global
de la quantité
estimative €HT]]*(1+Tableau13469[[#This Row],[TVA en %
(indiquer
5,5 ou 20)]])</f>
        <v>0</v>
      </c>
    </row>
    <row r="26" spans="1:15" s="18" customFormat="1" x14ac:dyDescent="0.25">
      <c r="A26" s="34">
        <v>17</v>
      </c>
      <c r="B26" s="36" t="s">
        <v>10</v>
      </c>
      <c r="C26" s="36" t="s">
        <v>57</v>
      </c>
      <c r="D26" s="36" t="s">
        <v>56</v>
      </c>
      <c r="E26" s="36" t="s">
        <v>82</v>
      </c>
      <c r="F26" s="64">
        <v>2000</v>
      </c>
      <c r="G26" s="1"/>
      <c r="H26" s="1"/>
      <c r="I26" s="2"/>
      <c r="J26" s="1"/>
      <c r="K26" s="1"/>
      <c r="L26" s="60"/>
      <c r="M26" s="7"/>
      <c r="N26" s="6">
        <f t="shared" si="0"/>
        <v>0</v>
      </c>
      <c r="O26" s="6">
        <f>Tableau13469[[#This Row],[Montant global
de la quantité
estimative €HT]]*(1+Tableau13469[[#This Row],[TVA en %
(indiquer
5,5 ou 20)]])</f>
        <v>0</v>
      </c>
    </row>
    <row r="27" spans="1:15" s="18" customFormat="1" x14ac:dyDescent="0.25">
      <c r="A27" s="34">
        <v>18</v>
      </c>
      <c r="B27" s="36" t="s">
        <v>10</v>
      </c>
      <c r="C27" s="36" t="s">
        <v>48</v>
      </c>
      <c r="D27" s="36" t="s">
        <v>47</v>
      </c>
      <c r="E27" s="37" t="s">
        <v>11</v>
      </c>
      <c r="F27" s="64">
        <v>2000</v>
      </c>
      <c r="G27" s="3"/>
      <c r="H27" s="1"/>
      <c r="I27" s="1"/>
      <c r="J27" s="1"/>
      <c r="K27" s="1"/>
      <c r="L27" s="60"/>
      <c r="M27" s="7"/>
      <c r="N27" s="6">
        <f t="shared" si="0"/>
        <v>0</v>
      </c>
      <c r="O27" s="6">
        <f>Tableau13469[[#This Row],[Montant global
de la quantité
estimative €HT]]*(1+Tableau13469[[#This Row],[TVA en %
(indiquer
5,5 ou 20)]])</f>
        <v>0</v>
      </c>
    </row>
    <row r="28" spans="1:15" s="18" customFormat="1" x14ac:dyDescent="0.25">
      <c r="A28" s="34">
        <v>19</v>
      </c>
      <c r="B28" s="36" t="s">
        <v>10</v>
      </c>
      <c r="C28" s="36" t="s">
        <v>57</v>
      </c>
      <c r="D28" s="36" t="s">
        <v>56</v>
      </c>
      <c r="E28" s="36" t="s">
        <v>11</v>
      </c>
      <c r="F28" s="64">
        <v>2000</v>
      </c>
      <c r="G28" s="3"/>
      <c r="H28" s="1"/>
      <c r="I28" s="1"/>
      <c r="J28" s="1"/>
      <c r="K28" s="1"/>
      <c r="L28" s="60"/>
      <c r="M28" s="7"/>
      <c r="N28" s="6">
        <f t="shared" si="0"/>
        <v>0</v>
      </c>
      <c r="O28" s="6">
        <f>Tableau13469[[#This Row],[Montant global
de la quantité
estimative €HT]]*(1+Tableau13469[[#This Row],[TVA en %
(indiquer
5,5 ou 20)]])</f>
        <v>0</v>
      </c>
    </row>
    <row r="29" spans="1:15" s="18" customFormat="1" x14ac:dyDescent="0.25">
      <c r="A29" s="34">
        <v>20</v>
      </c>
      <c r="B29" s="36" t="s">
        <v>10</v>
      </c>
      <c r="C29" s="36" t="s">
        <v>48</v>
      </c>
      <c r="D29" s="36" t="s">
        <v>47</v>
      </c>
      <c r="E29" s="37" t="s">
        <v>12</v>
      </c>
      <c r="F29" s="64">
        <v>2000</v>
      </c>
      <c r="G29" s="3"/>
      <c r="H29" s="1"/>
      <c r="I29" s="1"/>
      <c r="J29" s="1"/>
      <c r="K29" s="1"/>
      <c r="L29" s="60"/>
      <c r="M29" s="7"/>
      <c r="N29" s="6">
        <f t="shared" si="0"/>
        <v>0</v>
      </c>
      <c r="O29" s="6">
        <f>Tableau13469[[#This Row],[Montant global
de la quantité
estimative €HT]]*(1+Tableau13469[[#This Row],[TVA en %
(indiquer
5,5 ou 20)]])</f>
        <v>0</v>
      </c>
    </row>
    <row r="30" spans="1:15" s="18" customFormat="1" x14ac:dyDescent="0.25">
      <c r="A30" s="34">
        <v>21</v>
      </c>
      <c r="B30" s="36" t="s">
        <v>10</v>
      </c>
      <c r="C30" s="36" t="s">
        <v>57</v>
      </c>
      <c r="D30" s="36" t="s">
        <v>56</v>
      </c>
      <c r="E30" s="37" t="s">
        <v>12</v>
      </c>
      <c r="F30" s="64">
        <v>2000</v>
      </c>
      <c r="G30" s="3"/>
      <c r="H30" s="1"/>
      <c r="I30" s="1"/>
      <c r="J30" s="1"/>
      <c r="K30" s="1"/>
      <c r="L30" s="60"/>
      <c r="M30" s="7"/>
      <c r="N30" s="6">
        <f t="shared" si="0"/>
        <v>0</v>
      </c>
      <c r="O30" s="6">
        <f>Tableau13469[[#This Row],[Montant global
de la quantité
estimative €HT]]*(1+Tableau13469[[#This Row],[TVA en %
(indiquer
5,5 ou 20)]])</f>
        <v>0</v>
      </c>
    </row>
    <row r="31" spans="1:15" s="18" customFormat="1" x14ac:dyDescent="0.25">
      <c r="A31" s="34">
        <v>22</v>
      </c>
      <c r="B31" s="36" t="s">
        <v>4</v>
      </c>
      <c r="C31" s="43" t="s">
        <v>45</v>
      </c>
      <c r="D31" s="36" t="s">
        <v>46</v>
      </c>
      <c r="E31" s="36" t="s">
        <v>100</v>
      </c>
      <c r="F31" s="64">
        <v>1000</v>
      </c>
      <c r="G31" s="1"/>
      <c r="H31" s="1"/>
      <c r="I31" s="2"/>
      <c r="J31" s="1"/>
      <c r="K31" s="1"/>
      <c r="L31" s="60"/>
      <c r="M31" s="7"/>
      <c r="N31" s="6">
        <f t="shared" si="0"/>
        <v>0</v>
      </c>
      <c r="O31" s="6">
        <f>Tableau13469[[#This Row],[Montant global
de la quantité
estimative €HT]]*(1+Tableau13469[[#This Row],[TVA en %
(indiquer
5,5 ou 20)]])</f>
        <v>0</v>
      </c>
    </row>
    <row r="32" spans="1:15" s="18" customFormat="1" x14ac:dyDescent="0.25">
      <c r="A32" s="34">
        <v>23</v>
      </c>
      <c r="B32" s="36" t="s">
        <v>4</v>
      </c>
      <c r="C32" s="36" t="s">
        <v>44</v>
      </c>
      <c r="D32" s="36" t="s">
        <v>46</v>
      </c>
      <c r="E32" s="36" t="s">
        <v>99</v>
      </c>
      <c r="F32" s="64">
        <v>2000</v>
      </c>
      <c r="G32" s="1"/>
      <c r="H32" s="1"/>
      <c r="I32" s="2"/>
      <c r="J32" s="1"/>
      <c r="K32" s="1"/>
      <c r="L32" s="60"/>
      <c r="M32" s="7"/>
      <c r="N32" s="6">
        <f t="shared" si="0"/>
        <v>0</v>
      </c>
      <c r="O32" s="6">
        <f>Tableau13469[[#This Row],[Montant global
de la quantité
estimative €HT]]*(1+Tableau13469[[#This Row],[TVA en %
(indiquer
5,5 ou 20)]])</f>
        <v>0</v>
      </c>
    </row>
    <row r="33" spans="1:15" s="18" customFormat="1" x14ac:dyDescent="0.25">
      <c r="A33" s="34">
        <v>24</v>
      </c>
      <c r="B33" s="36" t="s">
        <v>5</v>
      </c>
      <c r="C33" s="43" t="s">
        <v>45</v>
      </c>
      <c r="D33" s="36" t="s">
        <v>46</v>
      </c>
      <c r="E33" s="36" t="s">
        <v>65</v>
      </c>
      <c r="F33" s="64">
        <v>2000</v>
      </c>
      <c r="G33" s="1"/>
      <c r="H33" s="1"/>
      <c r="I33" s="2"/>
      <c r="J33" s="1"/>
      <c r="K33" s="1"/>
      <c r="L33" s="60"/>
      <c r="M33" s="7"/>
      <c r="N33" s="6">
        <f t="shared" si="0"/>
        <v>0</v>
      </c>
      <c r="O33" s="6">
        <f>Tableau13469[[#This Row],[Montant global
de la quantité
estimative €HT]]*(1+Tableau13469[[#This Row],[TVA en %
(indiquer
5,5 ou 20)]])</f>
        <v>0</v>
      </c>
    </row>
    <row r="34" spans="1:15" s="18" customFormat="1" x14ac:dyDescent="0.25">
      <c r="A34" s="34">
        <v>25</v>
      </c>
      <c r="B34" s="36" t="s">
        <v>5</v>
      </c>
      <c r="C34" s="36" t="s">
        <v>44</v>
      </c>
      <c r="D34" s="36" t="s">
        <v>46</v>
      </c>
      <c r="E34" s="36" t="s">
        <v>65</v>
      </c>
      <c r="F34" s="64">
        <v>2000</v>
      </c>
      <c r="G34" s="1"/>
      <c r="H34" s="1"/>
      <c r="I34" s="2"/>
      <c r="J34" s="1"/>
      <c r="K34" s="1"/>
      <c r="L34" s="60"/>
      <c r="M34" s="7"/>
      <c r="N34" s="6">
        <f t="shared" si="0"/>
        <v>0</v>
      </c>
      <c r="O34" s="6">
        <f>Tableau13469[[#This Row],[Montant global
de la quantité
estimative €HT]]*(1+Tableau13469[[#This Row],[TVA en %
(indiquer
5,5 ou 20)]])</f>
        <v>0</v>
      </c>
    </row>
    <row r="35" spans="1:15" s="18" customFormat="1" x14ac:dyDescent="0.25">
      <c r="A35" s="34">
        <v>26</v>
      </c>
      <c r="B35" s="36" t="s">
        <v>8</v>
      </c>
      <c r="C35" s="36" t="s">
        <v>48</v>
      </c>
      <c r="D35" s="36" t="s">
        <v>47</v>
      </c>
      <c r="E35" s="36" t="s">
        <v>86</v>
      </c>
      <c r="F35" s="64">
        <v>800</v>
      </c>
      <c r="G35" s="1"/>
      <c r="H35" s="1"/>
      <c r="I35" s="2"/>
      <c r="J35" s="1"/>
      <c r="K35" s="1"/>
      <c r="L35" s="60"/>
      <c r="M35" s="7"/>
      <c r="N35" s="6">
        <f t="shared" si="0"/>
        <v>0</v>
      </c>
      <c r="O35" s="6">
        <f>Tableau13469[[#This Row],[Montant global
de la quantité
estimative €HT]]*(1+Tableau13469[[#This Row],[TVA en %
(indiquer
5,5 ou 20)]])</f>
        <v>0</v>
      </c>
    </row>
    <row r="36" spans="1:15" s="18" customFormat="1" x14ac:dyDescent="0.25">
      <c r="A36" s="34">
        <v>27</v>
      </c>
      <c r="B36" s="36" t="s">
        <v>8</v>
      </c>
      <c r="C36" s="36" t="s">
        <v>48</v>
      </c>
      <c r="D36" s="36" t="s">
        <v>47</v>
      </c>
      <c r="E36" s="36" t="s">
        <v>85</v>
      </c>
      <c r="F36" s="64">
        <v>800</v>
      </c>
      <c r="G36" s="1"/>
      <c r="H36" s="1"/>
      <c r="I36" s="2"/>
      <c r="J36" s="1"/>
      <c r="K36" s="1"/>
      <c r="L36" s="60"/>
      <c r="M36" s="7"/>
      <c r="N36" s="6">
        <f t="shared" si="0"/>
        <v>0</v>
      </c>
      <c r="O36" s="6">
        <f>Tableau13469[[#This Row],[Montant global
de la quantité
estimative €HT]]*(1+Tableau13469[[#This Row],[TVA en %
(indiquer
5,5 ou 20)]])</f>
        <v>0</v>
      </c>
    </row>
    <row r="37" spans="1:15" x14ac:dyDescent="0.25">
      <c r="A37" s="34">
        <v>28</v>
      </c>
      <c r="B37" s="36" t="s">
        <v>6</v>
      </c>
      <c r="C37" s="36" t="s">
        <v>53</v>
      </c>
      <c r="D37" s="36" t="s">
        <v>46</v>
      </c>
      <c r="E37" s="36" t="s">
        <v>52</v>
      </c>
      <c r="F37" s="64">
        <v>200</v>
      </c>
      <c r="G37" s="1"/>
      <c r="H37" s="1"/>
      <c r="I37" s="2"/>
      <c r="J37" s="1"/>
      <c r="K37" s="1"/>
      <c r="L37" s="60"/>
      <c r="M37" s="7"/>
      <c r="N37" s="6">
        <f t="shared" si="0"/>
        <v>0</v>
      </c>
      <c r="O37" s="6">
        <f>Tableau13469[[#This Row],[Montant global
de la quantité
estimative €HT]]*(1+Tableau13469[[#This Row],[TVA en %
(indiquer
5,5 ou 20)]])</f>
        <v>0</v>
      </c>
    </row>
    <row r="38" spans="1:15" s="18" customFormat="1" x14ac:dyDescent="0.25">
      <c r="A38" s="34">
        <v>29</v>
      </c>
      <c r="B38" s="36" t="s">
        <v>6</v>
      </c>
      <c r="C38" s="36" t="s">
        <v>53</v>
      </c>
      <c r="D38" s="36" t="s">
        <v>51</v>
      </c>
      <c r="E38" s="36" t="s">
        <v>52</v>
      </c>
      <c r="F38" s="64">
        <v>200</v>
      </c>
      <c r="G38" s="1"/>
      <c r="H38" s="1"/>
      <c r="I38" s="2"/>
      <c r="J38" s="1"/>
      <c r="K38" s="1"/>
      <c r="L38" s="60"/>
      <c r="M38" s="7"/>
      <c r="N38" s="6">
        <f t="shared" si="0"/>
        <v>0</v>
      </c>
      <c r="O38" s="6">
        <f>Tableau13469[[#This Row],[Montant global
de la quantité
estimative €HT]]*(1+Tableau13469[[#This Row],[TVA en %
(indiquer
5,5 ou 20)]])</f>
        <v>0</v>
      </c>
    </row>
    <row r="39" spans="1:15" s="18" customFormat="1" x14ac:dyDescent="0.25">
      <c r="A39" s="34">
        <v>30</v>
      </c>
      <c r="B39" s="36" t="s">
        <v>6</v>
      </c>
      <c r="C39" s="36" t="s">
        <v>44</v>
      </c>
      <c r="D39" s="36" t="s">
        <v>46</v>
      </c>
      <c r="E39" s="36" t="s">
        <v>64</v>
      </c>
      <c r="F39" s="64">
        <v>500</v>
      </c>
      <c r="G39" s="1"/>
      <c r="H39" s="1"/>
      <c r="I39" s="2"/>
      <c r="J39" s="1"/>
      <c r="K39" s="1"/>
      <c r="L39" s="60"/>
      <c r="M39" s="7"/>
      <c r="N39" s="6">
        <f t="shared" si="0"/>
        <v>0</v>
      </c>
      <c r="O39" s="6">
        <f>Tableau13469[[#This Row],[Montant global
de la quantité
estimative €HT]]*(1+Tableau13469[[#This Row],[TVA en %
(indiquer
5,5 ou 20)]])</f>
        <v>0</v>
      </c>
    </row>
    <row r="40" spans="1:15" s="18" customFormat="1" x14ac:dyDescent="0.25">
      <c r="A40" s="34">
        <v>31</v>
      </c>
      <c r="B40" s="36" t="s">
        <v>6</v>
      </c>
      <c r="C40" s="36" t="s">
        <v>48</v>
      </c>
      <c r="D40" s="36" t="s">
        <v>47</v>
      </c>
      <c r="E40" s="36" t="s">
        <v>49</v>
      </c>
      <c r="F40" s="64">
        <v>800</v>
      </c>
      <c r="G40" s="1"/>
      <c r="H40" s="1"/>
      <c r="I40" s="2"/>
      <c r="J40" s="1"/>
      <c r="K40" s="1"/>
      <c r="L40" s="60"/>
      <c r="M40" s="7"/>
      <c r="N40" s="6">
        <f t="shared" si="0"/>
        <v>0</v>
      </c>
      <c r="O40" s="6">
        <f>Tableau13469[[#This Row],[Montant global
de la quantité
estimative €HT]]*(1+Tableau13469[[#This Row],[TVA en %
(indiquer
5,5 ou 20)]])</f>
        <v>0</v>
      </c>
    </row>
    <row r="41" spans="1:15" s="20" customFormat="1" x14ac:dyDescent="0.25">
      <c r="A41" s="34">
        <v>32</v>
      </c>
      <c r="B41" s="36" t="s">
        <v>6</v>
      </c>
      <c r="C41" s="36" t="s">
        <v>53</v>
      </c>
      <c r="D41" s="36" t="s">
        <v>46</v>
      </c>
      <c r="E41" s="36" t="s">
        <v>63</v>
      </c>
      <c r="F41" s="64">
        <v>200</v>
      </c>
      <c r="G41" s="1"/>
      <c r="H41" s="1"/>
      <c r="I41" s="2"/>
      <c r="J41" s="1"/>
      <c r="K41" s="1"/>
      <c r="L41" s="60"/>
      <c r="M41" s="7"/>
      <c r="N41" s="6">
        <f t="shared" si="0"/>
        <v>0</v>
      </c>
      <c r="O41" s="6">
        <f>Tableau13469[[#This Row],[Montant global
de la quantité
estimative €HT]]*(1+Tableau13469[[#This Row],[TVA en %
(indiquer
5,5 ou 20)]])</f>
        <v>0</v>
      </c>
    </row>
    <row r="42" spans="1:15" x14ac:dyDescent="0.25">
      <c r="A42" s="34">
        <v>33</v>
      </c>
      <c r="B42" s="36" t="s">
        <v>6</v>
      </c>
      <c r="C42" s="36" t="s">
        <v>44</v>
      </c>
      <c r="D42" s="36" t="s">
        <v>46</v>
      </c>
      <c r="E42" s="36" t="s">
        <v>50</v>
      </c>
      <c r="F42" s="64">
        <v>2000</v>
      </c>
      <c r="G42" s="1"/>
      <c r="H42" s="1"/>
      <c r="I42" s="2"/>
      <c r="J42" s="1"/>
      <c r="K42" s="1"/>
      <c r="L42" s="60"/>
      <c r="M42" s="7"/>
      <c r="N42" s="6">
        <f t="shared" ref="N42:N68" si="1">F42*L42</f>
        <v>0</v>
      </c>
      <c r="O42" s="6">
        <f>Tableau13469[[#This Row],[Montant global
de la quantité
estimative €HT]]*(1+Tableau13469[[#This Row],[TVA en %
(indiquer
5,5 ou 20)]])</f>
        <v>0</v>
      </c>
    </row>
    <row r="43" spans="1:15" x14ac:dyDescent="0.25">
      <c r="A43" s="34">
        <v>34</v>
      </c>
      <c r="B43" s="36" t="s">
        <v>9</v>
      </c>
      <c r="C43" s="36" t="s">
        <v>48</v>
      </c>
      <c r="D43" s="36" t="s">
        <v>46</v>
      </c>
      <c r="E43" s="36" t="s">
        <v>84</v>
      </c>
      <c r="F43" s="64">
        <v>500</v>
      </c>
      <c r="G43" s="1"/>
      <c r="H43" s="1"/>
      <c r="I43" s="2"/>
      <c r="J43" s="1"/>
      <c r="K43" s="1"/>
      <c r="L43" s="60"/>
      <c r="M43" s="7"/>
      <c r="N43" s="6">
        <f t="shared" si="1"/>
        <v>0</v>
      </c>
      <c r="O43" s="6">
        <f>Tableau13469[[#This Row],[Montant global
de la quantité
estimative €HT]]*(1+Tableau13469[[#This Row],[TVA en %
(indiquer
5,5 ou 20)]])</f>
        <v>0</v>
      </c>
    </row>
    <row r="44" spans="1:15" s="18" customFormat="1" x14ac:dyDescent="0.25">
      <c r="A44" s="34">
        <v>35</v>
      </c>
      <c r="B44" s="36" t="s">
        <v>9</v>
      </c>
      <c r="C44" s="36" t="s">
        <v>44</v>
      </c>
      <c r="D44" s="36" t="s">
        <v>46</v>
      </c>
      <c r="E44" s="36" t="s">
        <v>83</v>
      </c>
      <c r="F44" s="64">
        <v>2000</v>
      </c>
      <c r="G44" s="1"/>
      <c r="H44" s="1"/>
      <c r="I44" s="2"/>
      <c r="J44" s="1"/>
      <c r="K44" s="1"/>
      <c r="L44" s="60"/>
      <c r="M44" s="7"/>
      <c r="N44" s="6">
        <f t="shared" si="1"/>
        <v>0</v>
      </c>
      <c r="O44" s="6">
        <f>Tableau13469[[#This Row],[Montant global
de la quantité
estimative €HT]]*(1+Tableau13469[[#This Row],[TVA en %
(indiquer
5,5 ou 20)]])</f>
        <v>0</v>
      </c>
    </row>
    <row r="45" spans="1:15" s="18" customFormat="1" x14ac:dyDescent="0.25">
      <c r="A45" s="34">
        <v>36</v>
      </c>
      <c r="B45" s="36" t="s">
        <v>7</v>
      </c>
      <c r="C45" s="36" t="s">
        <v>44</v>
      </c>
      <c r="D45" s="52" t="s">
        <v>129</v>
      </c>
      <c r="E45" s="36" t="s">
        <v>81</v>
      </c>
      <c r="F45" s="64">
        <v>3000</v>
      </c>
      <c r="G45" s="4"/>
      <c r="H45" s="8"/>
      <c r="I45" s="5"/>
      <c r="J45" s="8"/>
      <c r="K45" s="1"/>
      <c r="L45" s="60"/>
      <c r="M45" s="9"/>
      <c r="N45" s="51">
        <f t="shared" si="1"/>
        <v>0</v>
      </c>
      <c r="O45" s="6">
        <f>Tableau13469[[#This Row],[Montant global
de la quantité
estimative €HT]]*(1+Tableau13469[[#This Row],[TVA en %
(indiquer
5,5 ou 20)]])</f>
        <v>0</v>
      </c>
    </row>
    <row r="46" spans="1:15" s="18" customFormat="1" x14ac:dyDescent="0.25">
      <c r="A46" s="34">
        <v>37</v>
      </c>
      <c r="B46" s="36" t="s">
        <v>7</v>
      </c>
      <c r="C46" s="36" t="s">
        <v>53</v>
      </c>
      <c r="D46" s="36" t="s">
        <v>51</v>
      </c>
      <c r="E46" s="36" t="s">
        <v>60</v>
      </c>
      <c r="F46" s="64">
        <v>500</v>
      </c>
      <c r="G46" s="1"/>
      <c r="H46" s="1"/>
      <c r="I46" s="2"/>
      <c r="J46" s="1"/>
      <c r="K46" s="1"/>
      <c r="L46" s="60"/>
      <c r="M46" s="7"/>
      <c r="N46" s="6">
        <f t="shared" si="1"/>
        <v>0</v>
      </c>
      <c r="O46" s="6">
        <f>Tableau13469[[#This Row],[Montant global
de la quantité
estimative €HT]]*(1+Tableau13469[[#This Row],[TVA en %
(indiquer
5,5 ou 20)]])</f>
        <v>0</v>
      </c>
    </row>
    <row r="47" spans="1:15" s="18" customFormat="1" x14ac:dyDescent="0.25">
      <c r="A47" s="34">
        <v>38</v>
      </c>
      <c r="B47" s="36" t="s">
        <v>7</v>
      </c>
      <c r="C47" s="36" t="s">
        <v>53</v>
      </c>
      <c r="D47" s="36" t="s">
        <v>46</v>
      </c>
      <c r="E47" s="36" t="s">
        <v>59</v>
      </c>
      <c r="F47" s="64">
        <v>500</v>
      </c>
      <c r="G47" s="1"/>
      <c r="H47" s="1"/>
      <c r="I47" s="2"/>
      <c r="J47" s="1"/>
      <c r="K47" s="1"/>
      <c r="L47" s="60"/>
      <c r="M47" s="7"/>
      <c r="N47" s="6">
        <f t="shared" si="1"/>
        <v>0</v>
      </c>
      <c r="O47" s="6">
        <f>Tableau13469[[#This Row],[Montant global
de la quantité
estimative €HT]]*(1+Tableau13469[[#This Row],[TVA en %
(indiquer
5,5 ou 20)]])</f>
        <v>0</v>
      </c>
    </row>
    <row r="48" spans="1:15" s="18" customFormat="1" x14ac:dyDescent="0.25">
      <c r="A48" s="34">
        <v>39</v>
      </c>
      <c r="B48" s="36" t="s">
        <v>7</v>
      </c>
      <c r="C48" s="36" t="s">
        <v>48</v>
      </c>
      <c r="D48" s="36" t="s">
        <v>46</v>
      </c>
      <c r="E48" s="36" t="s">
        <v>59</v>
      </c>
      <c r="F48" s="64">
        <v>500</v>
      </c>
      <c r="G48" s="1"/>
      <c r="H48" s="1"/>
      <c r="I48" s="2"/>
      <c r="J48" s="1"/>
      <c r="K48" s="1"/>
      <c r="L48" s="60"/>
      <c r="M48" s="7"/>
      <c r="N48" s="6">
        <f t="shared" si="1"/>
        <v>0</v>
      </c>
      <c r="O48" s="6">
        <f>Tableau13469[[#This Row],[Montant global
de la quantité
estimative €HT]]*(1+Tableau13469[[#This Row],[TVA en %
(indiquer
5,5 ou 20)]])</f>
        <v>0</v>
      </c>
    </row>
    <row r="49" spans="1:15" s="18" customFormat="1" x14ac:dyDescent="0.25">
      <c r="A49" s="34">
        <v>40</v>
      </c>
      <c r="B49" s="36" t="s">
        <v>7</v>
      </c>
      <c r="C49" s="36" t="s">
        <v>44</v>
      </c>
      <c r="D49" s="36" t="s">
        <v>46</v>
      </c>
      <c r="E49" s="36" t="s">
        <v>59</v>
      </c>
      <c r="F49" s="64">
        <v>500</v>
      </c>
      <c r="G49" s="1"/>
      <c r="H49" s="1"/>
      <c r="I49" s="2"/>
      <c r="J49" s="1"/>
      <c r="K49" s="1"/>
      <c r="L49" s="60"/>
      <c r="M49" s="7"/>
      <c r="N49" s="6">
        <f t="shared" si="1"/>
        <v>0</v>
      </c>
      <c r="O49" s="6">
        <f>Tableau13469[[#This Row],[Montant global
de la quantité
estimative €HT]]*(1+Tableau13469[[#This Row],[TVA en %
(indiquer
5,5 ou 20)]])</f>
        <v>0</v>
      </c>
    </row>
    <row r="50" spans="1:15" s="18" customFormat="1" x14ac:dyDescent="0.25">
      <c r="A50" s="34">
        <v>41</v>
      </c>
      <c r="B50" s="36" t="s">
        <v>7</v>
      </c>
      <c r="C50" s="36" t="s">
        <v>62</v>
      </c>
      <c r="D50" s="36" t="s">
        <v>51</v>
      </c>
      <c r="E50" s="36" t="s">
        <v>61</v>
      </c>
      <c r="F50" s="64">
        <v>200</v>
      </c>
      <c r="G50" s="1"/>
      <c r="H50" s="1"/>
      <c r="I50" s="2"/>
      <c r="J50" s="1"/>
      <c r="K50" s="1"/>
      <c r="L50" s="60"/>
      <c r="M50" s="7"/>
      <c r="N50" s="6">
        <f t="shared" si="1"/>
        <v>0</v>
      </c>
      <c r="O50" s="6">
        <f>Tableau13469[[#This Row],[Montant global
de la quantité
estimative €HT]]*(1+Tableau13469[[#This Row],[TVA en %
(indiquer
5,5 ou 20)]])</f>
        <v>0</v>
      </c>
    </row>
    <row r="51" spans="1:15" s="20" customFormat="1" x14ac:dyDescent="0.25">
      <c r="A51" s="34">
        <v>42</v>
      </c>
      <c r="B51" s="36" t="s">
        <v>7</v>
      </c>
      <c r="C51" s="36" t="s">
        <v>53</v>
      </c>
      <c r="D51" s="36" t="s">
        <v>46</v>
      </c>
      <c r="E51" s="36" t="s">
        <v>58</v>
      </c>
      <c r="F51" s="64">
        <v>150</v>
      </c>
      <c r="G51" s="1"/>
      <c r="H51" s="1"/>
      <c r="I51" s="2"/>
      <c r="J51" s="1"/>
      <c r="K51" s="1"/>
      <c r="L51" s="60"/>
      <c r="M51" s="7"/>
      <c r="N51" s="6">
        <f t="shared" si="1"/>
        <v>0</v>
      </c>
      <c r="O51" s="6">
        <f>Tableau13469[[#This Row],[Montant global
de la quantité
estimative €HT]]*(1+Tableau13469[[#This Row],[TVA en %
(indiquer
5,5 ou 20)]])</f>
        <v>0</v>
      </c>
    </row>
    <row r="52" spans="1:15" s="18" customFormat="1" x14ac:dyDescent="0.25">
      <c r="A52" s="34">
        <v>43</v>
      </c>
      <c r="B52" s="36" t="s">
        <v>17</v>
      </c>
      <c r="C52" s="36" t="s">
        <v>68</v>
      </c>
      <c r="D52" s="36" t="s">
        <v>67</v>
      </c>
      <c r="E52" s="36" t="s">
        <v>90</v>
      </c>
      <c r="F52" s="64">
        <v>200</v>
      </c>
      <c r="G52" s="1"/>
      <c r="H52" s="1"/>
      <c r="I52" s="2"/>
      <c r="J52" s="1"/>
      <c r="K52" s="1"/>
      <c r="L52" s="60"/>
      <c r="M52" s="7"/>
      <c r="N52" s="6">
        <f t="shared" si="1"/>
        <v>0</v>
      </c>
      <c r="O52" s="6">
        <f>Tableau13469[[#This Row],[Montant global
de la quantité
estimative €HT]]*(1+Tableau13469[[#This Row],[TVA en %
(indiquer
5,5 ou 20)]])</f>
        <v>0</v>
      </c>
    </row>
    <row r="53" spans="1:15" s="18" customFormat="1" x14ac:dyDescent="0.25">
      <c r="A53" s="34">
        <v>44</v>
      </c>
      <c r="B53" s="36" t="s">
        <v>17</v>
      </c>
      <c r="C53" s="36" t="s">
        <v>53</v>
      </c>
      <c r="D53" s="36" t="s">
        <v>66</v>
      </c>
      <c r="E53" s="36" t="s">
        <v>18</v>
      </c>
      <c r="F53" s="64">
        <v>300</v>
      </c>
      <c r="G53" s="1"/>
      <c r="H53" s="1"/>
      <c r="I53" s="2"/>
      <c r="J53" s="1"/>
      <c r="K53" s="1"/>
      <c r="L53" s="60"/>
      <c r="M53" s="7"/>
      <c r="N53" s="6">
        <f t="shared" si="1"/>
        <v>0</v>
      </c>
      <c r="O53" s="6">
        <f>Tableau13469[[#This Row],[Montant global
de la quantité
estimative €HT]]*(1+Tableau13469[[#This Row],[TVA en %
(indiquer
5,5 ou 20)]])</f>
        <v>0</v>
      </c>
    </row>
    <row r="54" spans="1:15" s="18" customFormat="1" x14ac:dyDescent="0.25">
      <c r="A54" s="34">
        <v>45</v>
      </c>
      <c r="B54" s="36" t="s">
        <v>17</v>
      </c>
      <c r="C54" s="36" t="s">
        <v>53</v>
      </c>
      <c r="D54" s="36" t="s">
        <v>67</v>
      </c>
      <c r="E54" s="36" t="s">
        <v>95</v>
      </c>
      <c r="F54" s="64">
        <v>500</v>
      </c>
      <c r="G54" s="1"/>
      <c r="H54" s="1"/>
      <c r="I54" s="2"/>
      <c r="J54" s="1"/>
      <c r="K54" s="1"/>
      <c r="L54" s="60"/>
      <c r="M54" s="7"/>
      <c r="N54" s="6">
        <f t="shared" si="1"/>
        <v>0</v>
      </c>
      <c r="O54" s="6">
        <f>Tableau13469[[#This Row],[Montant global
de la quantité
estimative €HT]]*(1+Tableau13469[[#This Row],[TVA en %
(indiquer
5,5 ou 20)]])</f>
        <v>0</v>
      </c>
    </row>
    <row r="55" spans="1:15" s="18" customFormat="1" x14ac:dyDescent="0.25">
      <c r="A55" s="34">
        <v>46</v>
      </c>
      <c r="B55" s="36" t="s">
        <v>17</v>
      </c>
      <c r="C55" s="36" t="s">
        <v>68</v>
      </c>
      <c r="D55" s="36" t="s">
        <v>67</v>
      </c>
      <c r="E55" s="36" t="s">
        <v>91</v>
      </c>
      <c r="F55" s="64">
        <v>200</v>
      </c>
      <c r="G55" s="1"/>
      <c r="H55" s="1"/>
      <c r="I55" s="2"/>
      <c r="J55" s="1"/>
      <c r="K55" s="1"/>
      <c r="L55" s="60"/>
      <c r="M55" s="7"/>
      <c r="N55" s="6">
        <f t="shared" si="1"/>
        <v>0</v>
      </c>
      <c r="O55" s="6">
        <f>Tableau13469[[#This Row],[Montant global
de la quantité
estimative €HT]]*(1+Tableau13469[[#This Row],[TVA en %
(indiquer
5,5 ou 20)]])</f>
        <v>0</v>
      </c>
    </row>
    <row r="56" spans="1:15" s="18" customFormat="1" x14ac:dyDescent="0.25">
      <c r="A56" s="34">
        <v>47</v>
      </c>
      <c r="B56" s="36" t="s">
        <v>17</v>
      </c>
      <c r="C56" s="36" t="s">
        <v>48</v>
      </c>
      <c r="D56" s="36" t="s">
        <v>47</v>
      </c>
      <c r="E56" s="36" t="s">
        <v>101</v>
      </c>
      <c r="F56" s="64">
        <v>500</v>
      </c>
      <c r="G56" s="3"/>
      <c r="H56" s="1"/>
      <c r="I56" s="1"/>
      <c r="J56" s="1"/>
      <c r="K56" s="1"/>
      <c r="L56" s="60"/>
      <c r="M56" s="7"/>
      <c r="N56" s="6">
        <f t="shared" si="1"/>
        <v>0</v>
      </c>
      <c r="O56" s="6">
        <f>Tableau13469[[#This Row],[Montant global
de la quantité
estimative €HT]]*(1+Tableau13469[[#This Row],[TVA en %
(indiquer
5,5 ou 20)]])</f>
        <v>0</v>
      </c>
    </row>
    <row r="57" spans="1:15" s="20" customFormat="1" x14ac:dyDescent="0.25">
      <c r="A57" s="34">
        <v>48</v>
      </c>
      <c r="B57" s="36" t="s">
        <v>17</v>
      </c>
      <c r="C57" s="36" t="s">
        <v>53</v>
      </c>
      <c r="D57" s="36" t="s">
        <v>67</v>
      </c>
      <c r="E57" s="36" t="s">
        <v>96</v>
      </c>
      <c r="F57" s="64">
        <v>200</v>
      </c>
      <c r="G57" s="1"/>
      <c r="H57" s="1"/>
      <c r="I57" s="2"/>
      <c r="J57" s="1"/>
      <c r="K57" s="1"/>
      <c r="L57" s="60"/>
      <c r="M57" s="7"/>
      <c r="N57" s="6">
        <f t="shared" si="1"/>
        <v>0</v>
      </c>
      <c r="O57" s="6">
        <f>Tableau13469[[#This Row],[Montant global
de la quantité
estimative €HT]]*(1+Tableau13469[[#This Row],[TVA en %
(indiquer
5,5 ou 20)]])</f>
        <v>0</v>
      </c>
    </row>
    <row r="58" spans="1:15" s="18" customFormat="1" x14ac:dyDescent="0.25">
      <c r="A58" s="34">
        <v>49</v>
      </c>
      <c r="B58" s="36" t="s">
        <v>17</v>
      </c>
      <c r="C58" s="36" t="s">
        <v>68</v>
      </c>
      <c r="D58" s="36" t="s">
        <v>67</v>
      </c>
      <c r="E58" s="36" t="s">
        <v>92</v>
      </c>
      <c r="F58" s="64">
        <v>200</v>
      </c>
      <c r="G58" s="1"/>
      <c r="H58" s="1"/>
      <c r="I58" s="2"/>
      <c r="J58" s="1"/>
      <c r="K58" s="1"/>
      <c r="L58" s="60"/>
      <c r="M58" s="7"/>
      <c r="N58" s="6">
        <f t="shared" si="1"/>
        <v>0</v>
      </c>
      <c r="O58" s="6">
        <f>Tableau13469[[#This Row],[Montant global
de la quantité
estimative €HT]]*(1+Tableau13469[[#This Row],[TVA en %
(indiquer
5,5 ou 20)]])</f>
        <v>0</v>
      </c>
    </row>
    <row r="59" spans="1:15" s="18" customFormat="1" x14ac:dyDescent="0.25">
      <c r="A59" s="34">
        <v>50</v>
      </c>
      <c r="B59" s="36" t="s">
        <v>17</v>
      </c>
      <c r="C59" s="36" t="s">
        <v>53</v>
      </c>
      <c r="D59" s="36" t="s">
        <v>66</v>
      </c>
      <c r="E59" s="36" t="s">
        <v>19</v>
      </c>
      <c r="F59" s="64">
        <v>100</v>
      </c>
      <c r="G59" s="1"/>
      <c r="H59" s="1"/>
      <c r="I59" s="2"/>
      <c r="J59" s="1"/>
      <c r="K59" s="1"/>
      <c r="L59" s="60"/>
      <c r="M59" s="7"/>
      <c r="N59" s="6">
        <f t="shared" si="1"/>
        <v>0</v>
      </c>
      <c r="O59" s="6">
        <f>Tableau13469[[#This Row],[Montant global
de la quantité
estimative €HT]]*(1+Tableau13469[[#This Row],[TVA en %
(indiquer
5,5 ou 20)]])</f>
        <v>0</v>
      </c>
    </row>
    <row r="60" spans="1:15" s="18" customFormat="1" x14ac:dyDescent="0.25">
      <c r="A60" s="34">
        <v>51</v>
      </c>
      <c r="B60" s="36" t="s">
        <v>17</v>
      </c>
      <c r="C60" s="36" t="s">
        <v>53</v>
      </c>
      <c r="D60" s="36" t="s">
        <v>67</v>
      </c>
      <c r="E60" s="36" t="s">
        <v>94</v>
      </c>
      <c r="F60" s="64">
        <v>500</v>
      </c>
      <c r="G60" s="1"/>
      <c r="H60" s="1"/>
      <c r="I60" s="2"/>
      <c r="J60" s="1"/>
      <c r="K60" s="1"/>
      <c r="L60" s="60"/>
      <c r="M60" s="7"/>
      <c r="N60" s="6">
        <f t="shared" si="1"/>
        <v>0</v>
      </c>
      <c r="O60" s="6">
        <f>Tableau13469[[#This Row],[Montant global
de la quantité
estimative €HT]]*(1+Tableau13469[[#This Row],[TVA en %
(indiquer
5,5 ou 20)]])</f>
        <v>0</v>
      </c>
    </row>
    <row r="61" spans="1:15" s="18" customFormat="1" x14ac:dyDescent="0.25">
      <c r="A61" s="34">
        <v>52</v>
      </c>
      <c r="B61" s="36" t="s">
        <v>17</v>
      </c>
      <c r="C61" s="36" t="s">
        <v>68</v>
      </c>
      <c r="D61" s="36" t="s">
        <v>67</v>
      </c>
      <c r="E61" s="36" t="s">
        <v>93</v>
      </c>
      <c r="F61" s="64">
        <v>200</v>
      </c>
      <c r="G61" s="1"/>
      <c r="H61" s="1"/>
      <c r="I61" s="2"/>
      <c r="J61" s="1"/>
      <c r="K61" s="1"/>
      <c r="L61" s="60"/>
      <c r="M61" s="7"/>
      <c r="N61" s="6">
        <f t="shared" si="1"/>
        <v>0</v>
      </c>
      <c r="O61" s="6">
        <f>Tableau13469[[#This Row],[Montant global
de la quantité
estimative €HT]]*(1+Tableau13469[[#This Row],[TVA en %
(indiquer
5,5 ou 20)]])</f>
        <v>0</v>
      </c>
    </row>
    <row r="62" spans="1:15" s="18" customFormat="1" x14ac:dyDescent="0.25">
      <c r="A62" s="34">
        <v>53</v>
      </c>
      <c r="B62" s="36" t="s">
        <v>17</v>
      </c>
      <c r="C62" s="36" t="s">
        <v>48</v>
      </c>
      <c r="D62" s="36" t="s">
        <v>47</v>
      </c>
      <c r="E62" s="36" t="s">
        <v>88</v>
      </c>
      <c r="F62" s="64">
        <v>200</v>
      </c>
      <c r="G62" s="3"/>
      <c r="H62" s="1"/>
      <c r="I62" s="1"/>
      <c r="J62" s="1"/>
      <c r="K62" s="1"/>
      <c r="L62" s="60"/>
      <c r="M62" s="7"/>
      <c r="N62" s="6">
        <f t="shared" si="1"/>
        <v>0</v>
      </c>
      <c r="O62" s="6">
        <f>Tableau13469[[#This Row],[Montant global
de la quantité
estimative €HT]]*(1+Tableau13469[[#This Row],[TVA en %
(indiquer
5,5 ou 20)]])</f>
        <v>0</v>
      </c>
    </row>
    <row r="63" spans="1:15" s="18" customFormat="1" x14ac:dyDescent="0.25">
      <c r="A63" s="34">
        <v>54</v>
      </c>
      <c r="B63" s="36" t="s">
        <v>17</v>
      </c>
      <c r="C63" s="36" t="s">
        <v>53</v>
      </c>
      <c r="D63" s="36" t="s">
        <v>66</v>
      </c>
      <c r="E63" s="36" t="s">
        <v>20</v>
      </c>
      <c r="F63" s="64">
        <v>100</v>
      </c>
      <c r="G63" s="1"/>
      <c r="H63" s="1"/>
      <c r="I63" s="2"/>
      <c r="J63" s="1"/>
      <c r="K63" s="1"/>
      <c r="L63" s="60"/>
      <c r="M63" s="7"/>
      <c r="N63" s="6">
        <f t="shared" si="1"/>
        <v>0</v>
      </c>
      <c r="O63" s="6">
        <f>Tableau13469[[#This Row],[Montant global
de la quantité
estimative €HT]]*(1+Tableau13469[[#This Row],[TVA en %
(indiquer
5,5 ou 20)]])</f>
        <v>0</v>
      </c>
    </row>
    <row r="64" spans="1:15" s="18" customFormat="1" x14ac:dyDescent="0.25">
      <c r="A64" s="34">
        <v>55</v>
      </c>
      <c r="B64" s="36" t="s">
        <v>17</v>
      </c>
      <c r="C64" s="36" t="s">
        <v>48</v>
      </c>
      <c r="D64" s="36" t="s">
        <v>47</v>
      </c>
      <c r="E64" s="36" t="s">
        <v>89</v>
      </c>
      <c r="F64" s="64">
        <v>100</v>
      </c>
      <c r="G64" s="3"/>
      <c r="H64" s="1"/>
      <c r="I64" s="1"/>
      <c r="J64" s="1"/>
      <c r="K64" s="1"/>
      <c r="L64" s="60"/>
      <c r="M64" s="7"/>
      <c r="N64" s="6">
        <f t="shared" si="1"/>
        <v>0</v>
      </c>
      <c r="O64" s="6">
        <f>Tableau13469[[#This Row],[Montant global
de la quantité
estimative €HT]]*(1+Tableau13469[[#This Row],[TVA en %
(indiquer
5,5 ou 20)]])</f>
        <v>0</v>
      </c>
    </row>
    <row r="65" spans="1:15" s="21" customFormat="1" x14ac:dyDescent="0.25">
      <c r="A65" s="34">
        <v>56</v>
      </c>
      <c r="B65" s="36" t="s">
        <v>27</v>
      </c>
      <c r="C65" s="36" t="s">
        <v>53</v>
      </c>
      <c r="D65" s="36" t="s">
        <v>67</v>
      </c>
      <c r="E65" s="36" t="s">
        <v>97</v>
      </c>
      <c r="F65" s="64">
        <v>100</v>
      </c>
      <c r="G65" s="1"/>
      <c r="H65" s="1"/>
      <c r="I65" s="2"/>
      <c r="J65" s="1"/>
      <c r="K65" s="1"/>
      <c r="L65" s="60"/>
      <c r="M65" s="7"/>
      <c r="N65" s="6">
        <f t="shared" si="1"/>
        <v>0</v>
      </c>
      <c r="O65" s="6">
        <f>Tableau13469[[#This Row],[Montant global
de la quantité
estimative €HT]]*(1+Tableau13469[[#This Row],[TVA en %
(indiquer
5,5 ou 20)]])</f>
        <v>0</v>
      </c>
    </row>
    <row r="66" spans="1:15" s="18" customFormat="1" x14ac:dyDescent="0.25">
      <c r="A66" s="34">
        <v>57</v>
      </c>
      <c r="B66" s="36" t="s">
        <v>27</v>
      </c>
      <c r="C66" s="36" t="s">
        <v>68</v>
      </c>
      <c r="D66" s="36" t="s">
        <v>67</v>
      </c>
      <c r="E66" s="36" t="s">
        <v>87</v>
      </c>
      <c r="F66" s="64">
        <v>200</v>
      </c>
      <c r="G66" s="1"/>
      <c r="H66" s="1"/>
      <c r="I66" s="2"/>
      <c r="J66" s="1"/>
      <c r="K66" s="1"/>
      <c r="L66" s="60"/>
      <c r="M66" s="7"/>
      <c r="N66" s="6">
        <f t="shared" si="1"/>
        <v>0</v>
      </c>
      <c r="O66" s="6">
        <f>Tableau13469[[#This Row],[Montant global
de la quantité
estimative €HT]]*(1+Tableau13469[[#This Row],[TVA en %
(indiquer
5,5 ou 20)]])</f>
        <v>0</v>
      </c>
    </row>
    <row r="67" spans="1:15" s="18" customFormat="1" x14ac:dyDescent="0.25">
      <c r="A67" s="34">
        <v>58</v>
      </c>
      <c r="B67" s="36" t="s">
        <v>27</v>
      </c>
      <c r="C67" s="36" t="s">
        <v>53</v>
      </c>
      <c r="D67" s="36" t="s">
        <v>67</v>
      </c>
      <c r="E67" s="36" t="s">
        <v>29</v>
      </c>
      <c r="F67" s="64">
        <v>100</v>
      </c>
      <c r="G67" s="1"/>
      <c r="H67" s="1"/>
      <c r="I67" s="2"/>
      <c r="J67" s="1"/>
      <c r="K67" s="1"/>
      <c r="L67" s="60"/>
      <c r="M67" s="7"/>
      <c r="N67" s="6">
        <f t="shared" si="1"/>
        <v>0</v>
      </c>
      <c r="O67" s="6">
        <f>Tableau13469[[#This Row],[Montant global
de la quantité
estimative €HT]]*(1+Tableau13469[[#This Row],[TVA en %
(indiquer
5,5 ou 20)]])</f>
        <v>0</v>
      </c>
    </row>
    <row r="68" spans="1:15" s="18" customFormat="1" x14ac:dyDescent="0.25">
      <c r="A68" s="34">
        <v>59</v>
      </c>
      <c r="B68" s="36" t="s">
        <v>27</v>
      </c>
      <c r="C68" s="36" t="s">
        <v>53</v>
      </c>
      <c r="D68" s="36" t="s">
        <v>67</v>
      </c>
      <c r="E68" s="36" t="s">
        <v>30</v>
      </c>
      <c r="F68" s="64">
        <v>50</v>
      </c>
      <c r="G68" s="1"/>
      <c r="H68" s="1"/>
      <c r="I68" s="2"/>
      <c r="J68" s="1"/>
      <c r="K68" s="1"/>
      <c r="L68" s="60"/>
      <c r="M68" s="7"/>
      <c r="N68" s="6">
        <f t="shared" si="1"/>
        <v>0</v>
      </c>
      <c r="O68" s="6">
        <f>Tableau13469[[#This Row],[Montant global
de la quantité
estimative €HT]]*(1+Tableau13469[[#This Row],[TVA en %
(indiquer
5,5 ou 20)]])</f>
        <v>0</v>
      </c>
    </row>
    <row r="69" spans="1:15" x14ac:dyDescent="0.25">
      <c r="A69" s="22" t="s">
        <v>38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5"/>
      <c r="N69" s="23">
        <f>SUBTOTAL(109,Tableau13469[Montant global
de la quantité
estimative €HT])</f>
        <v>0</v>
      </c>
      <c r="O69" s="23">
        <f>SUBTOTAL(109,Tableau13469[Montant gobal
de la quantité
estimative €TTC])</f>
        <v>0</v>
      </c>
    </row>
    <row r="70" spans="1:15" x14ac:dyDescent="0.25">
      <c r="G70" s="25"/>
      <c r="I70" s="26"/>
      <c r="J70" s="27"/>
      <c r="K70" s="26"/>
      <c r="L70" s="28"/>
      <c r="M70" s="28"/>
      <c r="N70" s="29"/>
    </row>
    <row r="71" spans="1:15" x14ac:dyDescent="0.25">
      <c r="G71" s="25"/>
      <c r="I71" s="26"/>
      <c r="J71" s="27"/>
      <c r="K71" s="26"/>
      <c r="L71" s="28"/>
      <c r="M71" s="28"/>
      <c r="N71" s="30"/>
    </row>
    <row r="72" spans="1:15" x14ac:dyDescent="0.25">
      <c r="G72" s="25"/>
      <c r="I72" s="26"/>
      <c r="J72" s="27"/>
      <c r="K72" s="26"/>
      <c r="L72" s="28"/>
      <c r="M72" s="28"/>
      <c r="N72" s="29"/>
    </row>
    <row r="73" spans="1:15" x14ac:dyDescent="0.25">
      <c r="G73" s="25"/>
      <c r="I73" s="26"/>
      <c r="J73" s="27"/>
      <c r="K73" s="26"/>
      <c r="L73" s="28"/>
      <c r="M73" s="28"/>
      <c r="N73" s="29"/>
    </row>
    <row r="74" spans="1:15" x14ac:dyDescent="0.25">
      <c r="G74" s="25"/>
      <c r="I74" s="26"/>
      <c r="J74" s="27"/>
      <c r="K74" s="26"/>
      <c r="L74" s="28"/>
      <c r="M74" s="28"/>
      <c r="N74" s="29"/>
    </row>
    <row r="75" spans="1:15" x14ac:dyDescent="0.25">
      <c r="G75" s="25"/>
      <c r="I75" s="26"/>
      <c r="J75" s="27"/>
      <c r="K75" s="26"/>
      <c r="L75" s="28"/>
      <c r="M75" s="28"/>
      <c r="N75" s="29"/>
    </row>
    <row r="76" spans="1:15" x14ac:dyDescent="0.25">
      <c r="G76" s="25"/>
      <c r="I76" s="26"/>
      <c r="J76" s="27"/>
      <c r="K76" s="26"/>
      <c r="L76" s="28"/>
      <c r="M76" s="28"/>
      <c r="N76" s="29"/>
    </row>
    <row r="77" spans="1:15" x14ac:dyDescent="0.25">
      <c r="G77" s="25"/>
      <c r="I77" s="26"/>
      <c r="J77" s="27"/>
      <c r="K77" s="26"/>
      <c r="L77" s="28"/>
      <c r="M77" s="28"/>
      <c r="N77" s="29"/>
    </row>
    <row r="78" spans="1:15" x14ac:dyDescent="0.25">
      <c r="G78" s="25"/>
      <c r="I78" s="26"/>
      <c r="J78" s="27"/>
      <c r="K78" s="26"/>
      <c r="L78" s="28"/>
      <c r="M78" s="28"/>
      <c r="N78" s="29"/>
    </row>
    <row r="79" spans="1:15" x14ac:dyDescent="0.25">
      <c r="G79" s="25"/>
      <c r="I79" s="26"/>
      <c r="J79" s="27"/>
      <c r="K79" s="26"/>
      <c r="L79" s="28"/>
      <c r="M79" s="28"/>
      <c r="N79" s="29"/>
    </row>
    <row r="80" spans="1:15" x14ac:dyDescent="0.25">
      <c r="G80" s="25"/>
      <c r="I80" s="26"/>
      <c r="J80" s="27"/>
      <c r="K80" s="26"/>
      <c r="L80" s="28"/>
      <c r="M80" s="28"/>
      <c r="N80" s="29"/>
    </row>
    <row r="81" spans="1:16" x14ac:dyDescent="0.25">
      <c r="G81" s="25"/>
      <c r="I81" s="26"/>
      <c r="J81" s="27"/>
      <c r="K81" s="26"/>
      <c r="L81" s="28"/>
      <c r="M81" s="28"/>
      <c r="N81" s="29"/>
    </row>
    <row r="82" spans="1:16" x14ac:dyDescent="0.25">
      <c r="G82" s="25"/>
      <c r="I82" s="26"/>
      <c r="J82" s="27"/>
      <c r="K82" s="26"/>
      <c r="L82" s="28"/>
      <c r="M82" s="28"/>
      <c r="N82" s="29"/>
    </row>
    <row r="83" spans="1:16" x14ac:dyDescent="0.25">
      <c r="G83" s="25"/>
      <c r="I83" s="26"/>
      <c r="J83" s="27"/>
      <c r="K83" s="26"/>
      <c r="L83" s="28"/>
      <c r="M83" s="28"/>
      <c r="N83" s="29"/>
    </row>
    <row r="84" spans="1:16" x14ac:dyDescent="0.25">
      <c r="G84" s="25"/>
      <c r="I84" s="26"/>
      <c r="J84" s="27"/>
      <c r="K84" s="26"/>
      <c r="L84" s="28"/>
      <c r="M84" s="28"/>
      <c r="N84" s="29"/>
    </row>
    <row r="85" spans="1:16" s="13" customFormat="1" x14ac:dyDescent="0.25">
      <c r="A85" s="10"/>
      <c r="B85" s="24"/>
      <c r="C85" s="24"/>
      <c r="D85" s="24"/>
      <c r="E85" s="24"/>
      <c r="F85" s="65"/>
      <c r="G85" s="25"/>
      <c r="H85" s="11"/>
      <c r="I85" s="26"/>
      <c r="J85" s="27"/>
      <c r="K85" s="26"/>
      <c r="L85" s="28"/>
      <c r="M85" s="28"/>
      <c r="N85" s="29"/>
      <c r="P85" s="10"/>
    </row>
    <row r="86" spans="1:16" s="13" customFormat="1" x14ac:dyDescent="0.25">
      <c r="A86" s="10"/>
      <c r="B86" s="24"/>
      <c r="C86" s="24"/>
      <c r="D86" s="24"/>
      <c r="E86" s="24"/>
      <c r="F86" s="65"/>
      <c r="G86" s="25"/>
      <c r="H86" s="11"/>
      <c r="I86" s="26"/>
      <c r="J86" s="27"/>
      <c r="K86" s="26"/>
      <c r="L86" s="28"/>
      <c r="M86" s="28"/>
      <c r="N86" s="29"/>
      <c r="P86" s="10"/>
    </row>
    <row r="87" spans="1:16" s="13" customFormat="1" x14ac:dyDescent="0.25">
      <c r="A87" s="10"/>
      <c r="B87" s="24"/>
      <c r="C87" s="24"/>
      <c r="D87" s="24"/>
      <c r="E87" s="24"/>
      <c r="F87" s="65"/>
      <c r="G87" s="25"/>
      <c r="H87" s="11"/>
      <c r="I87" s="26"/>
      <c r="J87" s="27"/>
      <c r="K87" s="26"/>
      <c r="L87" s="28"/>
      <c r="M87" s="28"/>
      <c r="N87" s="29"/>
      <c r="P87" s="10"/>
    </row>
    <row r="88" spans="1:16" s="13" customFormat="1" x14ac:dyDescent="0.25">
      <c r="A88" s="10"/>
      <c r="B88" s="24"/>
      <c r="C88" s="24"/>
      <c r="D88" s="24"/>
      <c r="E88" s="24"/>
      <c r="F88" s="65"/>
      <c r="G88" s="25"/>
      <c r="H88" s="11"/>
      <c r="I88" s="26"/>
      <c r="J88" s="27"/>
      <c r="K88" s="26"/>
      <c r="L88" s="28"/>
      <c r="M88" s="28"/>
      <c r="N88" s="29"/>
      <c r="P88" s="10"/>
    </row>
    <row r="89" spans="1:16" s="13" customFormat="1" x14ac:dyDescent="0.25">
      <c r="A89" s="10"/>
      <c r="B89" s="24"/>
      <c r="C89" s="24"/>
      <c r="D89" s="24"/>
      <c r="E89" s="24"/>
      <c r="F89" s="65"/>
      <c r="G89" s="25"/>
      <c r="H89" s="11"/>
      <c r="I89" s="26"/>
      <c r="J89" s="27"/>
      <c r="K89" s="26"/>
      <c r="L89" s="28"/>
      <c r="M89" s="28"/>
      <c r="N89" s="29"/>
      <c r="P89" s="10"/>
    </row>
    <row r="90" spans="1:16" s="13" customFormat="1" x14ac:dyDescent="0.25">
      <c r="A90" s="10"/>
      <c r="B90" s="24"/>
      <c r="C90" s="24"/>
      <c r="D90" s="24"/>
      <c r="E90" s="24"/>
      <c r="F90" s="65"/>
      <c r="G90" s="25"/>
      <c r="H90" s="11"/>
      <c r="I90" s="26"/>
      <c r="J90" s="27"/>
      <c r="K90" s="26"/>
      <c r="L90" s="28"/>
      <c r="M90" s="28"/>
      <c r="N90" s="29"/>
      <c r="P90" s="10"/>
    </row>
    <row r="91" spans="1:16" s="13" customFormat="1" x14ac:dyDescent="0.25">
      <c r="A91" s="10"/>
      <c r="B91" s="24"/>
      <c r="C91" s="24"/>
      <c r="D91" s="24"/>
      <c r="E91" s="24"/>
      <c r="F91" s="65"/>
      <c r="G91" s="25"/>
      <c r="H91" s="11"/>
      <c r="I91" s="26"/>
      <c r="J91" s="27"/>
      <c r="K91" s="26"/>
      <c r="L91" s="28"/>
      <c r="M91" s="28"/>
      <c r="N91" s="29"/>
      <c r="P91" s="10"/>
    </row>
    <row r="92" spans="1:16" s="13" customFormat="1" x14ac:dyDescent="0.25">
      <c r="A92" s="10"/>
      <c r="B92" s="24"/>
      <c r="C92" s="24"/>
      <c r="D92" s="24"/>
      <c r="E92" s="24"/>
      <c r="F92" s="65"/>
      <c r="G92" s="25"/>
      <c r="H92" s="11"/>
      <c r="I92" s="26"/>
      <c r="J92" s="27"/>
      <c r="K92" s="26"/>
      <c r="L92" s="28"/>
      <c r="M92" s="28"/>
      <c r="N92" s="29"/>
      <c r="P92" s="10"/>
    </row>
    <row r="93" spans="1:16" s="13" customFormat="1" x14ac:dyDescent="0.25">
      <c r="A93" s="10"/>
      <c r="B93" s="24"/>
      <c r="C93" s="24"/>
      <c r="D93" s="24"/>
      <c r="E93" s="24"/>
      <c r="F93" s="65"/>
      <c r="G93" s="25"/>
      <c r="H93" s="11"/>
      <c r="I93" s="26"/>
      <c r="J93" s="27"/>
      <c r="K93" s="26"/>
      <c r="L93" s="28"/>
      <c r="M93" s="28"/>
      <c r="N93" s="29"/>
      <c r="P93" s="10"/>
    </row>
    <row r="94" spans="1:16" s="13" customFormat="1" x14ac:dyDescent="0.25">
      <c r="A94" s="10"/>
      <c r="B94" s="24"/>
      <c r="C94" s="24"/>
      <c r="D94" s="24"/>
      <c r="E94" s="24"/>
      <c r="F94" s="65"/>
      <c r="G94" s="25"/>
      <c r="H94" s="11"/>
      <c r="I94" s="26"/>
      <c r="J94" s="27"/>
      <c r="K94" s="26"/>
      <c r="L94" s="28"/>
      <c r="M94" s="28"/>
      <c r="N94" s="29"/>
      <c r="P94" s="10"/>
    </row>
    <row r="95" spans="1:16" s="13" customFormat="1" x14ac:dyDescent="0.25">
      <c r="A95" s="10"/>
      <c r="B95" s="24"/>
      <c r="C95" s="24"/>
      <c r="D95" s="24"/>
      <c r="E95" s="24"/>
      <c r="F95" s="65"/>
      <c r="G95" s="25"/>
      <c r="H95" s="11"/>
      <c r="I95" s="26"/>
      <c r="J95" s="27"/>
      <c r="K95" s="26"/>
      <c r="L95" s="28"/>
      <c r="M95" s="28"/>
      <c r="N95" s="29"/>
      <c r="P95" s="10"/>
    </row>
    <row r="96" spans="1:16" s="13" customFormat="1" x14ac:dyDescent="0.25">
      <c r="A96" s="10"/>
      <c r="B96" s="24"/>
      <c r="C96" s="24"/>
      <c r="D96" s="24"/>
      <c r="E96" s="24"/>
      <c r="F96" s="65"/>
      <c r="G96" s="25"/>
      <c r="H96" s="11"/>
      <c r="I96" s="26"/>
      <c r="J96" s="27"/>
      <c r="K96" s="26"/>
      <c r="L96" s="28"/>
      <c r="M96" s="28"/>
      <c r="N96" s="29"/>
      <c r="P96" s="10"/>
    </row>
    <row r="97" spans="1:16" s="13" customFormat="1" x14ac:dyDescent="0.25">
      <c r="A97" s="10"/>
      <c r="B97" s="24"/>
      <c r="C97" s="24"/>
      <c r="D97" s="24"/>
      <c r="E97" s="24"/>
      <c r="F97" s="65"/>
      <c r="G97" s="25"/>
      <c r="H97" s="11"/>
      <c r="I97" s="26"/>
      <c r="J97" s="27"/>
      <c r="K97" s="26"/>
      <c r="L97" s="28"/>
      <c r="M97" s="28"/>
      <c r="N97" s="29"/>
      <c r="P97" s="10"/>
    </row>
    <row r="98" spans="1:16" s="13" customFormat="1" x14ac:dyDescent="0.25">
      <c r="A98" s="10"/>
      <c r="B98" s="24"/>
      <c r="C98" s="24"/>
      <c r="D98" s="24"/>
      <c r="E98" s="24"/>
      <c r="F98" s="65"/>
      <c r="G98" s="25"/>
      <c r="H98" s="11"/>
      <c r="I98" s="26"/>
      <c r="J98" s="27"/>
      <c r="K98" s="26"/>
      <c r="L98" s="28"/>
      <c r="M98" s="28"/>
      <c r="N98" s="29"/>
      <c r="P98" s="10"/>
    </row>
    <row r="99" spans="1:16" s="13" customFormat="1" x14ac:dyDescent="0.25">
      <c r="A99" s="10"/>
      <c r="B99" s="24"/>
      <c r="C99" s="24"/>
      <c r="D99" s="24"/>
      <c r="E99" s="24"/>
      <c r="F99" s="65"/>
      <c r="G99" s="25"/>
      <c r="H99" s="11"/>
      <c r="I99" s="26"/>
      <c r="J99" s="27"/>
      <c r="K99" s="26"/>
      <c r="L99" s="28"/>
      <c r="M99" s="28"/>
      <c r="N99" s="29"/>
      <c r="P99" s="10"/>
    </row>
    <row r="100" spans="1:16" s="13" customFormat="1" x14ac:dyDescent="0.25">
      <c r="A100" s="10"/>
      <c r="B100" s="24"/>
      <c r="C100" s="24"/>
      <c r="D100" s="24"/>
      <c r="E100" s="24"/>
      <c r="F100" s="65"/>
      <c r="G100" s="25"/>
      <c r="H100" s="11"/>
      <c r="I100" s="26"/>
      <c r="J100" s="27"/>
      <c r="K100" s="26"/>
      <c r="L100" s="28"/>
      <c r="M100" s="28"/>
      <c r="N100" s="29"/>
      <c r="P100" s="10"/>
    </row>
    <row r="101" spans="1:16" s="13" customFormat="1" x14ac:dyDescent="0.25">
      <c r="A101" s="10"/>
      <c r="B101" s="24"/>
      <c r="C101" s="24"/>
      <c r="D101" s="24"/>
      <c r="E101" s="24"/>
      <c r="F101" s="65"/>
      <c r="G101" s="25"/>
      <c r="H101" s="11"/>
      <c r="I101" s="26"/>
      <c r="J101" s="27"/>
      <c r="K101" s="26"/>
      <c r="L101" s="28"/>
      <c r="M101" s="28"/>
      <c r="N101" s="29"/>
      <c r="P101" s="10"/>
    </row>
    <row r="102" spans="1:16" s="13" customFormat="1" x14ac:dyDescent="0.25">
      <c r="A102" s="10"/>
      <c r="B102" s="24"/>
      <c r="C102" s="24"/>
      <c r="D102" s="24"/>
      <c r="E102" s="24"/>
      <c r="F102" s="65"/>
      <c r="G102" s="25"/>
      <c r="H102" s="11"/>
      <c r="I102" s="26"/>
      <c r="J102" s="27"/>
      <c r="K102" s="26"/>
      <c r="L102" s="28"/>
      <c r="M102" s="28"/>
      <c r="N102" s="29"/>
      <c r="P102" s="10"/>
    </row>
    <row r="103" spans="1:16" s="13" customFormat="1" x14ac:dyDescent="0.25">
      <c r="A103" s="10"/>
      <c r="B103" s="24"/>
      <c r="C103" s="24"/>
      <c r="D103" s="24"/>
      <c r="E103" s="24"/>
      <c r="F103" s="65"/>
      <c r="G103" s="25"/>
      <c r="H103" s="11"/>
      <c r="I103" s="26"/>
      <c r="J103" s="27"/>
      <c r="K103" s="26"/>
      <c r="L103" s="28"/>
      <c r="M103" s="28"/>
      <c r="N103" s="29"/>
      <c r="P103" s="10"/>
    </row>
    <row r="104" spans="1:16" s="13" customFormat="1" x14ac:dyDescent="0.25">
      <c r="A104" s="10"/>
      <c r="B104" s="24"/>
      <c r="C104" s="24"/>
      <c r="D104" s="24"/>
      <c r="E104" s="24"/>
      <c r="F104" s="65"/>
      <c r="G104" s="25"/>
      <c r="H104" s="11"/>
      <c r="I104" s="26"/>
      <c r="J104" s="27"/>
      <c r="K104" s="26"/>
      <c r="L104" s="28"/>
      <c r="M104" s="28"/>
      <c r="N104" s="29"/>
      <c r="P104" s="10"/>
    </row>
    <row r="105" spans="1:16" s="13" customFormat="1" x14ac:dyDescent="0.25">
      <c r="A105" s="10"/>
      <c r="B105" s="24"/>
      <c r="C105" s="24"/>
      <c r="D105" s="24"/>
      <c r="E105" s="24"/>
      <c r="F105" s="65"/>
      <c r="G105" s="25"/>
      <c r="H105" s="11"/>
      <c r="I105" s="26"/>
      <c r="J105" s="27"/>
      <c r="K105" s="26"/>
      <c r="L105" s="28"/>
      <c r="M105" s="28"/>
      <c r="N105" s="29"/>
      <c r="P105" s="10"/>
    </row>
    <row r="106" spans="1:16" s="13" customFormat="1" x14ac:dyDescent="0.25">
      <c r="A106" s="10"/>
      <c r="B106" s="24"/>
      <c r="C106" s="24"/>
      <c r="D106" s="24"/>
      <c r="E106" s="24"/>
      <c r="F106" s="65"/>
      <c r="G106" s="25"/>
      <c r="H106" s="11"/>
      <c r="I106" s="26"/>
      <c r="J106" s="27"/>
      <c r="K106" s="26"/>
      <c r="L106" s="28"/>
      <c r="M106" s="28"/>
      <c r="N106" s="29"/>
      <c r="P106" s="10"/>
    </row>
    <row r="107" spans="1:16" s="13" customFormat="1" x14ac:dyDescent="0.25">
      <c r="A107" s="10"/>
      <c r="B107" s="24"/>
      <c r="C107" s="24"/>
      <c r="D107" s="24"/>
      <c r="E107" s="24"/>
      <c r="F107" s="65"/>
      <c r="G107" s="25"/>
      <c r="H107" s="11"/>
      <c r="I107" s="26"/>
      <c r="J107" s="27"/>
      <c r="K107" s="26"/>
      <c r="L107" s="28"/>
      <c r="M107" s="28"/>
      <c r="N107" s="29"/>
      <c r="P107" s="10"/>
    </row>
    <row r="108" spans="1:16" s="13" customFormat="1" x14ac:dyDescent="0.25">
      <c r="A108" s="10"/>
      <c r="B108" s="24"/>
      <c r="C108" s="24"/>
      <c r="D108" s="24"/>
      <c r="E108" s="24"/>
      <c r="F108" s="65"/>
      <c r="G108" s="25"/>
      <c r="H108" s="11"/>
      <c r="I108" s="26"/>
      <c r="J108" s="27"/>
      <c r="K108" s="26"/>
      <c r="L108" s="28"/>
      <c r="M108" s="28"/>
      <c r="N108" s="29"/>
      <c r="P108" s="10"/>
    </row>
    <row r="109" spans="1:16" s="13" customFormat="1" x14ac:dyDescent="0.25">
      <c r="A109" s="10"/>
      <c r="B109" s="24"/>
      <c r="C109" s="24"/>
      <c r="D109" s="24"/>
      <c r="E109" s="24"/>
      <c r="F109" s="65"/>
      <c r="G109" s="25"/>
      <c r="H109" s="11"/>
      <c r="I109" s="26"/>
      <c r="J109" s="27"/>
      <c r="K109" s="26"/>
      <c r="L109" s="28"/>
      <c r="M109" s="28"/>
      <c r="N109" s="29"/>
      <c r="P109" s="10"/>
    </row>
    <row r="110" spans="1:16" s="13" customFormat="1" x14ac:dyDescent="0.25">
      <c r="A110" s="10"/>
      <c r="B110" s="24"/>
      <c r="C110" s="24"/>
      <c r="D110" s="24"/>
      <c r="E110" s="24"/>
      <c r="F110" s="65"/>
      <c r="G110" s="25"/>
      <c r="H110" s="11"/>
      <c r="I110" s="26"/>
      <c r="J110" s="27"/>
      <c r="K110" s="26"/>
      <c r="L110" s="31"/>
      <c r="M110" s="31"/>
      <c r="N110" s="29"/>
      <c r="P110" s="10"/>
    </row>
    <row r="111" spans="1:16" s="13" customFormat="1" x14ac:dyDescent="0.25">
      <c r="A111" s="10"/>
      <c r="B111" s="24"/>
      <c r="C111" s="24"/>
      <c r="D111" s="24"/>
      <c r="E111" s="24"/>
      <c r="F111" s="65"/>
      <c r="G111" s="25"/>
      <c r="H111" s="11"/>
      <c r="I111" s="26"/>
      <c r="J111" s="27"/>
      <c r="K111" s="26"/>
      <c r="L111" s="31"/>
      <c r="M111" s="31"/>
      <c r="N111" s="29"/>
      <c r="P111" s="10"/>
    </row>
    <row r="112" spans="1:16" s="13" customFormat="1" x14ac:dyDescent="0.25">
      <c r="A112" s="10"/>
      <c r="B112" s="24"/>
      <c r="C112" s="24"/>
      <c r="D112" s="24"/>
      <c r="E112" s="24"/>
      <c r="F112" s="65"/>
      <c r="G112" s="25"/>
      <c r="H112" s="11"/>
      <c r="I112" s="26"/>
      <c r="J112" s="27"/>
      <c r="K112" s="26"/>
      <c r="L112" s="31"/>
      <c r="M112" s="31"/>
      <c r="N112" s="29"/>
      <c r="P112" s="10"/>
    </row>
    <row r="113" spans="1:16" s="13" customFormat="1" x14ac:dyDescent="0.25">
      <c r="A113" s="10"/>
      <c r="B113" s="24"/>
      <c r="C113" s="24"/>
      <c r="D113" s="24"/>
      <c r="E113" s="24"/>
      <c r="F113" s="65"/>
      <c r="G113" s="25"/>
      <c r="H113" s="11"/>
      <c r="I113" s="26"/>
      <c r="J113" s="27"/>
      <c r="K113" s="26"/>
      <c r="L113" s="31"/>
      <c r="M113" s="31"/>
      <c r="N113" s="29"/>
      <c r="P113" s="10"/>
    </row>
    <row r="114" spans="1:16" s="13" customFormat="1" x14ac:dyDescent="0.25">
      <c r="A114" s="10"/>
      <c r="B114" s="24"/>
      <c r="C114" s="24"/>
      <c r="D114" s="24"/>
      <c r="E114" s="24"/>
      <c r="F114" s="65"/>
      <c r="G114" s="25"/>
      <c r="H114" s="11"/>
      <c r="I114" s="26"/>
      <c r="J114" s="27"/>
      <c r="K114" s="26"/>
      <c r="L114" s="31"/>
      <c r="M114" s="31"/>
      <c r="N114" s="29"/>
      <c r="P114" s="10"/>
    </row>
    <row r="115" spans="1:16" s="13" customFormat="1" x14ac:dyDescent="0.25">
      <c r="A115" s="10"/>
      <c r="B115" s="24"/>
      <c r="C115" s="24"/>
      <c r="D115" s="24"/>
      <c r="E115" s="24"/>
      <c r="F115" s="65"/>
      <c r="G115" s="25"/>
      <c r="H115" s="11"/>
      <c r="I115" s="26"/>
      <c r="J115" s="27"/>
      <c r="K115" s="26"/>
      <c r="L115" s="31"/>
      <c r="M115" s="31"/>
      <c r="N115" s="29"/>
      <c r="P115" s="10"/>
    </row>
    <row r="116" spans="1:16" s="13" customFormat="1" x14ac:dyDescent="0.25">
      <c r="A116" s="10"/>
      <c r="B116" s="24"/>
      <c r="C116" s="24"/>
      <c r="D116" s="24"/>
      <c r="E116" s="24"/>
      <c r="F116" s="65"/>
      <c r="G116" s="25"/>
      <c r="H116" s="11"/>
      <c r="I116" s="26"/>
      <c r="J116" s="27"/>
      <c r="K116" s="26"/>
      <c r="L116" s="31"/>
      <c r="M116" s="31"/>
      <c r="N116" s="29"/>
      <c r="P116" s="10"/>
    </row>
    <row r="117" spans="1:16" s="13" customFormat="1" x14ac:dyDescent="0.25">
      <c r="A117" s="10"/>
      <c r="B117" s="24"/>
      <c r="C117" s="24"/>
      <c r="D117" s="24"/>
      <c r="E117" s="24"/>
      <c r="F117" s="65"/>
      <c r="G117" s="25"/>
      <c r="H117" s="11"/>
      <c r="I117" s="26"/>
      <c r="J117" s="27"/>
      <c r="K117" s="26"/>
      <c r="L117" s="31"/>
      <c r="M117" s="31"/>
      <c r="N117" s="29"/>
      <c r="P117" s="10"/>
    </row>
    <row r="118" spans="1:16" s="13" customFormat="1" x14ac:dyDescent="0.25">
      <c r="A118" s="10"/>
      <c r="B118" s="24"/>
      <c r="C118" s="24"/>
      <c r="D118" s="24"/>
      <c r="E118" s="24"/>
      <c r="F118" s="65"/>
      <c r="G118" s="25"/>
      <c r="H118" s="11"/>
      <c r="I118" s="26"/>
      <c r="J118" s="27"/>
      <c r="K118" s="26"/>
      <c r="L118" s="31"/>
      <c r="M118" s="31"/>
      <c r="N118" s="29"/>
      <c r="P118" s="10"/>
    </row>
    <row r="119" spans="1:16" s="13" customFormat="1" x14ac:dyDescent="0.25">
      <c r="A119" s="10"/>
      <c r="B119" s="24"/>
      <c r="C119" s="24"/>
      <c r="D119" s="24"/>
      <c r="E119" s="24"/>
      <c r="F119" s="65"/>
      <c r="G119" s="25"/>
      <c r="H119" s="11"/>
      <c r="I119" s="26"/>
      <c r="J119" s="27"/>
      <c r="K119" s="26"/>
      <c r="L119" s="31"/>
      <c r="M119" s="31"/>
      <c r="N119" s="29"/>
      <c r="P119" s="10"/>
    </row>
    <row r="120" spans="1:16" s="13" customFormat="1" x14ac:dyDescent="0.25">
      <c r="A120" s="10"/>
      <c r="B120" s="24"/>
      <c r="C120" s="24"/>
      <c r="D120" s="24"/>
      <c r="E120" s="24"/>
      <c r="F120" s="65"/>
      <c r="G120" s="25"/>
      <c r="H120" s="11"/>
      <c r="I120" s="26"/>
      <c r="J120" s="27"/>
      <c r="K120" s="26"/>
      <c r="L120" s="31"/>
      <c r="M120" s="31"/>
      <c r="N120" s="29"/>
      <c r="P120" s="10"/>
    </row>
    <row r="121" spans="1:16" s="13" customFormat="1" x14ac:dyDescent="0.25">
      <c r="A121" s="10"/>
      <c r="B121" s="24"/>
      <c r="C121" s="24"/>
      <c r="D121" s="24"/>
      <c r="E121" s="24"/>
      <c r="F121" s="65"/>
      <c r="G121" s="25"/>
      <c r="H121" s="11"/>
      <c r="I121" s="26"/>
      <c r="J121" s="27"/>
      <c r="K121" s="26"/>
      <c r="L121" s="31"/>
      <c r="M121" s="31"/>
      <c r="N121" s="29"/>
      <c r="P121" s="10"/>
    </row>
    <row r="122" spans="1:16" s="13" customFormat="1" x14ac:dyDescent="0.25">
      <c r="A122" s="10"/>
      <c r="B122" s="24"/>
      <c r="C122" s="24"/>
      <c r="D122" s="24"/>
      <c r="E122" s="24"/>
      <c r="F122" s="65"/>
      <c r="G122" s="25"/>
      <c r="H122" s="11"/>
      <c r="I122" s="26"/>
      <c r="J122" s="27"/>
      <c r="K122" s="26"/>
      <c r="L122" s="31"/>
      <c r="M122" s="31"/>
      <c r="N122" s="29"/>
      <c r="P122" s="10"/>
    </row>
    <row r="123" spans="1:16" s="13" customFormat="1" x14ac:dyDescent="0.25">
      <c r="A123" s="10"/>
      <c r="B123" s="24"/>
      <c r="C123" s="24"/>
      <c r="D123" s="24"/>
      <c r="E123" s="24"/>
      <c r="F123" s="65"/>
      <c r="G123" s="25"/>
      <c r="H123" s="11"/>
      <c r="I123" s="26"/>
      <c r="J123" s="27"/>
      <c r="K123" s="26"/>
      <c r="L123" s="31"/>
      <c r="M123" s="31"/>
      <c r="N123" s="29"/>
      <c r="P123" s="10"/>
    </row>
    <row r="124" spans="1:16" s="13" customFormat="1" x14ac:dyDescent="0.25">
      <c r="A124" s="10"/>
      <c r="B124" s="24"/>
      <c r="C124" s="24"/>
      <c r="D124" s="24"/>
      <c r="E124" s="24"/>
      <c r="F124" s="65"/>
      <c r="G124" s="25"/>
      <c r="H124" s="11"/>
      <c r="I124" s="26"/>
      <c r="J124" s="27"/>
      <c r="K124" s="26"/>
      <c r="L124" s="31"/>
      <c r="M124" s="31"/>
      <c r="N124" s="29"/>
      <c r="P124" s="10"/>
    </row>
    <row r="125" spans="1:16" s="13" customFormat="1" x14ac:dyDescent="0.25">
      <c r="A125" s="10"/>
      <c r="B125" s="24"/>
      <c r="C125" s="24"/>
      <c r="D125" s="24"/>
      <c r="E125" s="24"/>
      <c r="F125" s="65"/>
      <c r="G125" s="25"/>
      <c r="H125" s="11"/>
      <c r="I125" s="26"/>
      <c r="J125" s="27"/>
      <c r="K125" s="26"/>
      <c r="L125" s="31"/>
      <c r="M125" s="31"/>
      <c r="N125" s="29"/>
      <c r="P125" s="10"/>
    </row>
    <row r="126" spans="1:16" s="13" customFormat="1" x14ac:dyDescent="0.25">
      <c r="A126" s="10"/>
      <c r="B126" s="24"/>
      <c r="C126" s="24"/>
      <c r="D126" s="24"/>
      <c r="E126" s="24"/>
      <c r="F126" s="65"/>
      <c r="G126" s="25"/>
      <c r="H126" s="11"/>
      <c r="I126" s="26"/>
      <c r="J126" s="27"/>
      <c r="K126" s="26"/>
      <c r="L126" s="31"/>
      <c r="M126" s="31"/>
      <c r="N126" s="29"/>
      <c r="P126" s="10"/>
    </row>
    <row r="127" spans="1:16" s="13" customFormat="1" x14ac:dyDescent="0.25">
      <c r="A127" s="10"/>
      <c r="B127" s="24"/>
      <c r="C127" s="24"/>
      <c r="D127" s="24"/>
      <c r="E127" s="24"/>
      <c r="F127" s="65"/>
      <c r="G127" s="25"/>
      <c r="H127" s="11"/>
      <c r="I127" s="26"/>
      <c r="J127" s="27"/>
      <c r="K127" s="26"/>
      <c r="L127" s="31"/>
      <c r="M127" s="31"/>
      <c r="N127" s="29"/>
      <c r="P127" s="10"/>
    </row>
    <row r="128" spans="1:16" s="13" customFormat="1" x14ac:dyDescent="0.25">
      <c r="A128" s="10"/>
      <c r="B128" s="24"/>
      <c r="C128" s="24"/>
      <c r="D128" s="24"/>
      <c r="E128" s="24"/>
      <c r="F128" s="65"/>
      <c r="G128" s="25"/>
      <c r="H128" s="11"/>
      <c r="I128" s="26"/>
      <c r="J128" s="27"/>
      <c r="K128" s="26"/>
      <c r="L128" s="31"/>
      <c r="M128" s="31"/>
      <c r="N128" s="29"/>
      <c r="P128" s="10"/>
    </row>
    <row r="129" spans="1:16" s="13" customFormat="1" x14ac:dyDescent="0.25">
      <c r="A129" s="10"/>
      <c r="B129" s="24"/>
      <c r="C129" s="24"/>
      <c r="D129" s="24"/>
      <c r="E129" s="24"/>
      <c r="F129" s="65"/>
      <c r="G129" s="25"/>
      <c r="H129" s="11"/>
      <c r="I129" s="26"/>
      <c r="J129" s="27"/>
      <c r="K129" s="26"/>
      <c r="L129" s="31"/>
      <c r="M129" s="31"/>
      <c r="N129" s="29"/>
      <c r="P129" s="10"/>
    </row>
    <row r="130" spans="1:16" s="13" customFormat="1" x14ac:dyDescent="0.25">
      <c r="A130" s="10"/>
      <c r="B130" s="24"/>
      <c r="C130" s="24"/>
      <c r="D130" s="24"/>
      <c r="E130" s="24"/>
      <c r="F130" s="65"/>
      <c r="G130" s="25"/>
      <c r="H130" s="11"/>
      <c r="I130" s="26"/>
      <c r="J130" s="27"/>
      <c r="K130" s="26"/>
      <c r="L130" s="31"/>
      <c r="M130" s="31"/>
      <c r="N130" s="29"/>
      <c r="P130" s="10"/>
    </row>
    <row r="131" spans="1:16" s="13" customFormat="1" x14ac:dyDescent="0.25">
      <c r="A131" s="10"/>
      <c r="B131" s="24"/>
      <c r="C131" s="24"/>
      <c r="D131" s="24"/>
      <c r="E131" s="24"/>
      <c r="F131" s="65"/>
      <c r="G131" s="25"/>
      <c r="H131" s="11"/>
      <c r="I131" s="26"/>
      <c r="J131" s="27"/>
      <c r="K131" s="26"/>
      <c r="L131" s="31"/>
      <c r="M131" s="31"/>
      <c r="N131" s="29"/>
      <c r="P131" s="10"/>
    </row>
    <row r="132" spans="1:16" s="13" customFormat="1" x14ac:dyDescent="0.25">
      <c r="A132" s="10"/>
      <c r="B132" s="24"/>
      <c r="C132" s="24"/>
      <c r="D132" s="24"/>
      <c r="E132" s="24"/>
      <c r="F132" s="65"/>
      <c r="G132" s="25"/>
      <c r="H132" s="11"/>
      <c r="I132" s="26"/>
      <c r="J132" s="27"/>
      <c r="K132" s="26"/>
      <c r="L132" s="31"/>
      <c r="M132" s="31"/>
      <c r="N132" s="29"/>
      <c r="P132" s="10"/>
    </row>
    <row r="133" spans="1:16" s="13" customFormat="1" x14ac:dyDescent="0.25">
      <c r="A133" s="10"/>
      <c r="B133" s="24"/>
      <c r="C133" s="24"/>
      <c r="D133" s="24"/>
      <c r="E133" s="24"/>
      <c r="F133" s="65"/>
      <c r="G133" s="25"/>
      <c r="H133" s="11"/>
      <c r="I133" s="26"/>
      <c r="J133" s="27"/>
      <c r="K133" s="26"/>
      <c r="L133" s="31"/>
      <c r="M133" s="31"/>
      <c r="N133" s="29"/>
      <c r="P133" s="10"/>
    </row>
    <row r="134" spans="1:16" s="13" customFormat="1" x14ac:dyDescent="0.25">
      <c r="A134" s="10"/>
      <c r="B134" s="24"/>
      <c r="C134" s="24"/>
      <c r="D134" s="24"/>
      <c r="E134" s="24"/>
      <c r="F134" s="65"/>
      <c r="G134" s="25"/>
      <c r="H134" s="11"/>
      <c r="I134" s="26"/>
      <c r="J134" s="27"/>
      <c r="K134" s="26"/>
      <c r="L134" s="31"/>
      <c r="M134" s="31"/>
      <c r="N134" s="29"/>
      <c r="P134" s="10"/>
    </row>
    <row r="135" spans="1:16" s="13" customFormat="1" x14ac:dyDescent="0.25">
      <c r="A135" s="10"/>
      <c r="B135" s="24"/>
      <c r="C135" s="24"/>
      <c r="D135" s="24"/>
      <c r="E135" s="24"/>
      <c r="F135" s="65"/>
      <c r="G135" s="25"/>
      <c r="H135" s="11"/>
      <c r="I135" s="26"/>
      <c r="J135" s="27"/>
      <c r="K135" s="26"/>
      <c r="L135" s="31"/>
      <c r="M135" s="31"/>
      <c r="N135" s="29"/>
      <c r="P135" s="10"/>
    </row>
    <row r="136" spans="1:16" s="13" customFormat="1" x14ac:dyDescent="0.25">
      <c r="A136" s="10"/>
      <c r="B136" s="24"/>
      <c r="C136" s="24"/>
      <c r="D136" s="24"/>
      <c r="E136" s="24"/>
      <c r="F136" s="65"/>
      <c r="G136" s="25"/>
      <c r="H136" s="11"/>
      <c r="I136" s="26"/>
      <c r="J136" s="27"/>
      <c r="K136" s="26"/>
      <c r="L136" s="31"/>
      <c r="M136" s="31"/>
      <c r="N136" s="29"/>
      <c r="P136" s="10"/>
    </row>
    <row r="137" spans="1:16" s="13" customFormat="1" x14ac:dyDescent="0.25">
      <c r="A137" s="10"/>
      <c r="B137" s="24"/>
      <c r="C137" s="24"/>
      <c r="D137" s="24"/>
      <c r="E137" s="24"/>
      <c r="F137" s="65"/>
      <c r="G137" s="25"/>
      <c r="H137" s="11"/>
      <c r="I137" s="26"/>
      <c r="J137" s="27"/>
      <c r="K137" s="26"/>
      <c r="L137" s="31"/>
      <c r="M137" s="31"/>
      <c r="N137" s="29"/>
      <c r="P137" s="10"/>
    </row>
    <row r="138" spans="1:16" s="13" customFormat="1" x14ac:dyDescent="0.25">
      <c r="A138" s="10"/>
      <c r="B138" s="24"/>
      <c r="C138" s="24"/>
      <c r="D138" s="24"/>
      <c r="E138" s="24"/>
      <c r="F138" s="65"/>
      <c r="G138" s="25"/>
      <c r="H138" s="11"/>
      <c r="I138" s="26"/>
      <c r="J138" s="27"/>
      <c r="K138" s="26"/>
      <c r="L138" s="31"/>
      <c r="M138" s="31"/>
      <c r="N138" s="29"/>
      <c r="P138" s="10"/>
    </row>
    <row r="139" spans="1:16" s="13" customFormat="1" x14ac:dyDescent="0.25">
      <c r="A139" s="10"/>
      <c r="B139" s="24"/>
      <c r="C139" s="24"/>
      <c r="D139" s="24"/>
      <c r="E139" s="24"/>
      <c r="F139" s="65"/>
      <c r="G139" s="25"/>
      <c r="H139" s="11"/>
      <c r="I139" s="26"/>
      <c r="J139" s="27"/>
      <c r="K139" s="26"/>
      <c r="L139" s="31"/>
      <c r="M139" s="31"/>
      <c r="N139" s="29"/>
      <c r="P139" s="10"/>
    </row>
    <row r="140" spans="1:16" s="13" customFormat="1" x14ac:dyDescent="0.25">
      <c r="A140" s="10"/>
      <c r="B140" s="24"/>
      <c r="C140" s="24"/>
      <c r="D140" s="24"/>
      <c r="E140" s="24"/>
      <c r="F140" s="65"/>
      <c r="G140" s="25"/>
      <c r="H140" s="11"/>
      <c r="I140" s="26"/>
      <c r="J140" s="27"/>
      <c r="K140" s="26"/>
      <c r="L140" s="31"/>
      <c r="M140" s="31"/>
      <c r="N140" s="29"/>
      <c r="P140" s="10"/>
    </row>
    <row r="141" spans="1:16" s="13" customFormat="1" x14ac:dyDescent="0.25">
      <c r="A141" s="10"/>
      <c r="B141" s="24"/>
      <c r="C141" s="24"/>
      <c r="D141" s="24"/>
      <c r="E141" s="24"/>
      <c r="F141" s="65"/>
      <c r="G141" s="25"/>
      <c r="H141" s="11"/>
      <c r="I141" s="26"/>
      <c r="J141" s="27"/>
      <c r="K141" s="26"/>
      <c r="L141" s="31"/>
      <c r="M141" s="31"/>
      <c r="N141" s="29"/>
      <c r="P141" s="10"/>
    </row>
    <row r="142" spans="1:16" s="13" customFormat="1" x14ac:dyDescent="0.25">
      <c r="A142" s="10"/>
      <c r="B142" s="24"/>
      <c r="C142" s="24"/>
      <c r="D142" s="24"/>
      <c r="E142" s="24"/>
      <c r="F142" s="65"/>
      <c r="G142" s="25"/>
      <c r="H142" s="11"/>
      <c r="I142" s="26"/>
      <c r="J142" s="27"/>
      <c r="K142" s="26"/>
      <c r="L142" s="31"/>
      <c r="M142" s="31"/>
      <c r="N142" s="29"/>
      <c r="P142" s="10"/>
    </row>
    <row r="143" spans="1:16" s="13" customFormat="1" x14ac:dyDescent="0.25">
      <c r="A143" s="10"/>
      <c r="B143" s="24"/>
      <c r="C143" s="24"/>
      <c r="D143" s="24"/>
      <c r="E143" s="24"/>
      <c r="F143" s="65"/>
      <c r="G143" s="25"/>
      <c r="H143" s="11"/>
      <c r="I143" s="26"/>
      <c r="J143" s="27"/>
      <c r="K143" s="26"/>
      <c r="L143" s="31"/>
      <c r="M143" s="31"/>
      <c r="N143" s="29"/>
      <c r="P143" s="10"/>
    </row>
    <row r="144" spans="1:16" s="13" customFormat="1" x14ac:dyDescent="0.25">
      <c r="A144" s="10"/>
      <c r="B144" s="24"/>
      <c r="C144" s="24"/>
      <c r="D144" s="24"/>
      <c r="E144" s="24"/>
      <c r="F144" s="65"/>
      <c r="G144" s="25"/>
      <c r="H144" s="11"/>
      <c r="I144" s="26"/>
      <c r="J144" s="27"/>
      <c r="K144" s="26"/>
      <c r="L144" s="31"/>
      <c r="M144" s="31"/>
      <c r="N144" s="29"/>
      <c r="P144" s="10"/>
    </row>
    <row r="145" spans="1:16" s="13" customFormat="1" x14ac:dyDescent="0.25">
      <c r="A145" s="10"/>
      <c r="B145" s="24"/>
      <c r="C145" s="24"/>
      <c r="D145" s="24"/>
      <c r="E145" s="24"/>
      <c r="F145" s="65"/>
      <c r="G145" s="25"/>
      <c r="H145" s="11"/>
      <c r="I145" s="26"/>
      <c r="J145" s="27"/>
      <c r="K145" s="26"/>
      <c r="L145" s="31"/>
      <c r="M145" s="31"/>
      <c r="N145" s="29"/>
      <c r="P145" s="10"/>
    </row>
    <row r="146" spans="1:16" s="13" customFormat="1" x14ac:dyDescent="0.25">
      <c r="A146" s="10"/>
      <c r="B146" s="24"/>
      <c r="C146" s="24"/>
      <c r="D146" s="24"/>
      <c r="E146" s="24"/>
      <c r="F146" s="65"/>
      <c r="G146" s="25"/>
      <c r="H146" s="11"/>
      <c r="I146" s="26"/>
      <c r="J146" s="27"/>
      <c r="K146" s="26"/>
      <c r="L146" s="31"/>
      <c r="M146" s="31"/>
      <c r="N146" s="29"/>
      <c r="P146" s="10"/>
    </row>
    <row r="147" spans="1:16" s="13" customFormat="1" x14ac:dyDescent="0.25">
      <c r="A147" s="10"/>
      <c r="B147" s="24"/>
      <c r="C147" s="24"/>
      <c r="D147" s="24"/>
      <c r="E147" s="24"/>
      <c r="F147" s="65"/>
      <c r="G147" s="25"/>
      <c r="H147" s="11"/>
      <c r="I147" s="26"/>
      <c r="J147" s="27"/>
      <c r="K147" s="26"/>
      <c r="L147" s="31"/>
      <c r="M147" s="31"/>
      <c r="N147" s="29"/>
      <c r="P147" s="10"/>
    </row>
    <row r="148" spans="1:16" s="13" customFormat="1" x14ac:dyDescent="0.25">
      <c r="A148" s="10"/>
      <c r="B148" s="24"/>
      <c r="C148" s="24"/>
      <c r="D148" s="24"/>
      <c r="E148" s="24"/>
      <c r="F148" s="65"/>
      <c r="G148" s="25"/>
      <c r="H148" s="11"/>
      <c r="I148" s="26"/>
      <c r="J148" s="27"/>
      <c r="K148" s="26"/>
      <c r="L148" s="31"/>
      <c r="M148" s="31"/>
      <c r="N148" s="29"/>
      <c r="P148" s="10"/>
    </row>
    <row r="149" spans="1:16" s="13" customFormat="1" x14ac:dyDescent="0.25">
      <c r="A149" s="10"/>
      <c r="B149" s="24"/>
      <c r="C149" s="24"/>
      <c r="D149" s="24"/>
      <c r="E149" s="24"/>
      <c r="F149" s="65"/>
      <c r="G149" s="25"/>
      <c r="H149" s="11"/>
      <c r="I149" s="26"/>
      <c r="J149" s="27"/>
      <c r="K149" s="26"/>
      <c r="L149" s="31"/>
      <c r="M149" s="31"/>
      <c r="N149" s="29"/>
      <c r="P149" s="10"/>
    </row>
    <row r="150" spans="1:16" s="13" customFormat="1" x14ac:dyDescent="0.25">
      <c r="A150" s="10"/>
      <c r="B150" s="24"/>
      <c r="C150" s="24"/>
      <c r="D150" s="24"/>
      <c r="E150" s="24"/>
      <c r="F150" s="65"/>
      <c r="G150" s="25"/>
      <c r="H150" s="11"/>
      <c r="I150" s="26"/>
      <c r="J150" s="27"/>
      <c r="K150" s="26"/>
      <c r="L150" s="31"/>
      <c r="M150" s="31"/>
      <c r="N150" s="29"/>
      <c r="P150" s="10"/>
    </row>
    <row r="151" spans="1:16" s="13" customFormat="1" x14ac:dyDescent="0.25">
      <c r="A151" s="10"/>
      <c r="B151" s="24"/>
      <c r="C151" s="24"/>
      <c r="D151" s="24"/>
      <c r="E151" s="24"/>
      <c r="F151" s="65"/>
      <c r="G151" s="25"/>
      <c r="H151" s="11"/>
      <c r="I151" s="26"/>
      <c r="J151" s="27"/>
      <c r="K151" s="26"/>
      <c r="L151" s="31"/>
      <c r="M151" s="31"/>
      <c r="N151" s="29"/>
      <c r="P151" s="10"/>
    </row>
    <row r="152" spans="1:16" s="13" customFormat="1" x14ac:dyDescent="0.25">
      <c r="A152" s="10"/>
      <c r="B152" s="24"/>
      <c r="C152" s="24"/>
      <c r="D152" s="24"/>
      <c r="E152" s="24"/>
      <c r="F152" s="65"/>
      <c r="G152" s="25"/>
      <c r="H152" s="11"/>
      <c r="I152" s="26"/>
      <c r="J152" s="27"/>
      <c r="K152" s="26"/>
      <c r="L152" s="31"/>
      <c r="M152" s="31"/>
      <c r="N152" s="29"/>
      <c r="P152" s="10"/>
    </row>
    <row r="153" spans="1:16" s="13" customFormat="1" x14ac:dyDescent="0.25">
      <c r="A153" s="10"/>
      <c r="B153" s="24"/>
      <c r="C153" s="24"/>
      <c r="D153" s="24"/>
      <c r="E153" s="24"/>
      <c r="F153" s="65"/>
      <c r="G153" s="25"/>
      <c r="H153" s="11"/>
      <c r="I153" s="26"/>
      <c r="J153" s="27"/>
      <c r="K153" s="26"/>
      <c r="L153" s="31"/>
      <c r="M153" s="31"/>
      <c r="N153" s="29"/>
      <c r="P153" s="10"/>
    </row>
    <row r="154" spans="1:16" s="13" customFormat="1" x14ac:dyDescent="0.25">
      <c r="A154" s="10"/>
      <c r="B154" s="24"/>
      <c r="C154" s="24"/>
      <c r="D154" s="24"/>
      <c r="E154" s="24"/>
      <c r="F154" s="65"/>
      <c r="G154" s="25"/>
      <c r="H154" s="11"/>
      <c r="I154" s="26"/>
      <c r="J154" s="27"/>
      <c r="K154" s="26"/>
      <c r="L154" s="31"/>
      <c r="M154" s="31"/>
      <c r="N154" s="29"/>
      <c r="P154" s="10"/>
    </row>
    <row r="155" spans="1:16" s="13" customFormat="1" x14ac:dyDescent="0.25">
      <c r="A155" s="10"/>
      <c r="B155" s="24"/>
      <c r="C155" s="24"/>
      <c r="D155" s="24"/>
      <c r="E155" s="24"/>
      <c r="F155" s="65"/>
      <c r="G155" s="25"/>
      <c r="H155" s="11"/>
      <c r="I155" s="26"/>
      <c r="J155" s="27"/>
      <c r="K155" s="26"/>
      <c r="L155" s="31"/>
      <c r="M155" s="31"/>
      <c r="N155" s="29"/>
      <c r="P155" s="10"/>
    </row>
    <row r="156" spans="1:16" s="13" customFormat="1" x14ac:dyDescent="0.25">
      <c r="A156" s="10"/>
      <c r="B156" s="24"/>
      <c r="C156" s="24"/>
      <c r="D156" s="24"/>
      <c r="E156" s="24"/>
      <c r="F156" s="65"/>
      <c r="G156" s="25"/>
      <c r="H156" s="11"/>
      <c r="I156" s="26"/>
      <c r="J156" s="27"/>
      <c r="K156" s="26"/>
      <c r="L156" s="31"/>
      <c r="M156" s="31"/>
      <c r="N156" s="29"/>
      <c r="P156" s="10"/>
    </row>
    <row r="157" spans="1:16" s="13" customFormat="1" x14ac:dyDescent="0.25">
      <c r="A157" s="10"/>
      <c r="B157" s="24"/>
      <c r="C157" s="24"/>
      <c r="D157" s="24"/>
      <c r="E157" s="24"/>
      <c r="F157" s="65"/>
      <c r="G157" s="25"/>
      <c r="H157" s="11"/>
      <c r="I157" s="26"/>
      <c r="J157" s="27"/>
      <c r="K157" s="26"/>
      <c r="L157" s="31"/>
      <c r="M157" s="31"/>
      <c r="N157" s="29"/>
      <c r="P157" s="10"/>
    </row>
    <row r="158" spans="1:16" s="13" customFormat="1" x14ac:dyDescent="0.25">
      <c r="A158" s="10"/>
      <c r="B158" s="24"/>
      <c r="C158" s="24"/>
      <c r="D158" s="24"/>
      <c r="E158" s="24"/>
      <c r="F158" s="65"/>
      <c r="G158" s="25"/>
      <c r="H158" s="11"/>
      <c r="I158" s="26"/>
      <c r="J158" s="27"/>
      <c r="K158" s="26"/>
      <c r="L158" s="31"/>
      <c r="M158" s="31"/>
      <c r="N158" s="29"/>
      <c r="P158" s="10"/>
    </row>
    <row r="159" spans="1:16" s="13" customFormat="1" x14ac:dyDescent="0.25">
      <c r="A159" s="10"/>
      <c r="B159" s="24"/>
      <c r="C159" s="24"/>
      <c r="D159" s="24"/>
      <c r="E159" s="24"/>
      <c r="F159" s="65"/>
      <c r="G159" s="25"/>
      <c r="H159" s="11"/>
      <c r="I159" s="26"/>
      <c r="J159" s="27"/>
      <c r="K159" s="26"/>
      <c r="L159" s="31"/>
      <c r="M159" s="31"/>
      <c r="N159" s="29"/>
      <c r="P159" s="10"/>
    </row>
    <row r="160" spans="1:16" s="13" customFormat="1" x14ac:dyDescent="0.25">
      <c r="A160" s="10"/>
      <c r="B160" s="24"/>
      <c r="C160" s="24"/>
      <c r="D160" s="24"/>
      <c r="E160" s="24"/>
      <c r="F160" s="65"/>
      <c r="G160" s="25"/>
      <c r="H160" s="11"/>
      <c r="I160" s="26"/>
      <c r="J160" s="27"/>
      <c r="K160" s="26"/>
      <c r="L160" s="31"/>
      <c r="M160" s="31"/>
      <c r="N160" s="29"/>
      <c r="P160" s="10"/>
    </row>
    <row r="161" spans="1:16" s="13" customFormat="1" x14ac:dyDescent="0.25">
      <c r="A161" s="10"/>
      <c r="B161" s="24"/>
      <c r="C161" s="24"/>
      <c r="D161" s="24"/>
      <c r="E161" s="24"/>
      <c r="F161" s="65"/>
      <c r="G161" s="25"/>
      <c r="H161" s="11"/>
      <c r="I161" s="26"/>
      <c r="J161" s="27"/>
      <c r="K161" s="26"/>
      <c r="L161" s="31"/>
      <c r="M161" s="31"/>
      <c r="N161" s="29"/>
      <c r="P161" s="10"/>
    </row>
    <row r="162" spans="1:16" s="13" customFormat="1" x14ac:dyDescent="0.25">
      <c r="A162" s="10"/>
      <c r="B162" s="24"/>
      <c r="C162" s="24"/>
      <c r="D162" s="24"/>
      <c r="E162" s="24"/>
      <c r="F162" s="65"/>
      <c r="G162" s="25"/>
      <c r="H162" s="11"/>
      <c r="I162" s="26"/>
      <c r="J162" s="27"/>
      <c r="K162" s="26"/>
      <c r="L162" s="31"/>
      <c r="M162" s="31"/>
      <c r="N162" s="29"/>
      <c r="P162" s="10"/>
    </row>
    <row r="163" spans="1:16" s="13" customFormat="1" x14ac:dyDescent="0.25">
      <c r="A163" s="10"/>
      <c r="B163" s="24"/>
      <c r="C163" s="24"/>
      <c r="D163" s="24"/>
      <c r="E163" s="24"/>
      <c r="F163" s="65"/>
      <c r="G163" s="25"/>
      <c r="H163" s="11"/>
      <c r="I163" s="26"/>
      <c r="J163" s="27"/>
      <c r="K163" s="26"/>
      <c r="L163" s="31"/>
      <c r="M163" s="31"/>
      <c r="N163" s="29"/>
      <c r="P163" s="10"/>
    </row>
    <row r="164" spans="1:16" s="13" customFormat="1" x14ac:dyDescent="0.25">
      <c r="A164" s="10"/>
      <c r="B164" s="24"/>
      <c r="C164" s="24"/>
      <c r="D164" s="24"/>
      <c r="E164" s="24"/>
      <c r="F164" s="65"/>
      <c r="G164" s="25"/>
      <c r="H164" s="11"/>
      <c r="I164" s="26"/>
      <c r="J164" s="27"/>
      <c r="K164" s="26"/>
      <c r="L164" s="31"/>
      <c r="M164" s="31"/>
      <c r="N164" s="29"/>
      <c r="P164" s="10"/>
    </row>
    <row r="165" spans="1:16" s="13" customFormat="1" x14ac:dyDescent="0.25">
      <c r="A165" s="10"/>
      <c r="B165" s="24"/>
      <c r="C165" s="24"/>
      <c r="D165" s="24"/>
      <c r="E165" s="24"/>
      <c r="F165" s="65"/>
      <c r="G165" s="25"/>
      <c r="H165" s="11"/>
      <c r="I165" s="26"/>
      <c r="J165" s="27"/>
      <c r="K165" s="26"/>
      <c r="L165" s="31"/>
      <c r="M165" s="31"/>
      <c r="N165" s="29"/>
      <c r="P165" s="10"/>
    </row>
    <row r="166" spans="1:16" s="13" customFormat="1" x14ac:dyDescent="0.25">
      <c r="A166" s="10"/>
      <c r="B166" s="24"/>
      <c r="C166" s="24"/>
      <c r="D166" s="24"/>
      <c r="E166" s="24"/>
      <c r="F166" s="65"/>
      <c r="G166" s="25"/>
      <c r="H166" s="11"/>
      <c r="I166" s="26"/>
      <c r="J166" s="27"/>
      <c r="K166" s="26"/>
      <c r="L166" s="31"/>
      <c r="M166" s="31"/>
      <c r="N166" s="29"/>
      <c r="P166" s="10"/>
    </row>
    <row r="167" spans="1:16" s="13" customFormat="1" x14ac:dyDescent="0.25">
      <c r="A167" s="10"/>
      <c r="B167" s="24"/>
      <c r="C167" s="24"/>
      <c r="D167" s="24"/>
      <c r="E167" s="24"/>
      <c r="F167" s="65"/>
      <c r="G167" s="25"/>
      <c r="H167" s="11"/>
      <c r="I167" s="26"/>
      <c r="J167" s="27"/>
      <c r="K167" s="26"/>
      <c r="L167" s="31"/>
      <c r="M167" s="31"/>
      <c r="N167" s="29"/>
      <c r="P167" s="10"/>
    </row>
    <row r="168" spans="1:16" s="13" customFormat="1" x14ac:dyDescent="0.25">
      <c r="A168" s="10"/>
      <c r="B168" s="24"/>
      <c r="C168" s="24"/>
      <c r="D168" s="24"/>
      <c r="E168" s="24"/>
      <c r="F168" s="65"/>
      <c r="G168" s="25"/>
      <c r="H168" s="11"/>
      <c r="I168" s="26"/>
      <c r="J168" s="27"/>
      <c r="K168" s="26"/>
      <c r="L168" s="31"/>
      <c r="M168" s="31"/>
      <c r="N168" s="29"/>
      <c r="P168" s="10"/>
    </row>
    <row r="169" spans="1:16" s="13" customFormat="1" x14ac:dyDescent="0.25">
      <c r="A169" s="10"/>
      <c r="B169" s="24"/>
      <c r="C169" s="24"/>
      <c r="D169" s="24"/>
      <c r="E169" s="24"/>
      <c r="F169" s="65"/>
      <c r="G169" s="25"/>
      <c r="H169" s="11"/>
      <c r="I169" s="26"/>
      <c r="J169" s="27"/>
      <c r="K169" s="26"/>
      <c r="L169" s="31"/>
      <c r="M169" s="31"/>
      <c r="N169" s="29"/>
      <c r="P169" s="10"/>
    </row>
    <row r="170" spans="1:16" s="13" customFormat="1" x14ac:dyDescent="0.25">
      <c r="A170" s="10"/>
      <c r="B170" s="24"/>
      <c r="C170" s="24"/>
      <c r="D170" s="24"/>
      <c r="E170" s="24"/>
      <c r="F170" s="65"/>
      <c r="G170" s="25"/>
      <c r="H170" s="11"/>
      <c r="I170" s="26"/>
      <c r="J170" s="27"/>
      <c r="K170" s="26"/>
      <c r="L170" s="31"/>
      <c r="M170" s="31"/>
      <c r="N170" s="29"/>
      <c r="P170" s="10"/>
    </row>
    <row r="171" spans="1:16" s="13" customFormat="1" x14ac:dyDescent="0.25">
      <c r="A171" s="10"/>
      <c r="B171" s="24"/>
      <c r="C171" s="24"/>
      <c r="D171" s="24"/>
      <c r="E171" s="24"/>
      <c r="F171" s="65"/>
      <c r="G171" s="25"/>
      <c r="H171" s="11"/>
      <c r="I171" s="26"/>
      <c r="J171" s="27"/>
      <c r="K171" s="26"/>
      <c r="L171" s="31"/>
      <c r="M171" s="31"/>
      <c r="N171" s="29"/>
      <c r="P171" s="10"/>
    </row>
    <row r="172" spans="1:16" s="13" customFormat="1" x14ac:dyDescent="0.25">
      <c r="A172" s="10"/>
      <c r="B172" s="24"/>
      <c r="C172" s="24"/>
      <c r="D172" s="24"/>
      <c r="E172" s="24"/>
      <c r="F172" s="65"/>
      <c r="G172" s="25"/>
      <c r="H172" s="11"/>
      <c r="I172" s="26"/>
      <c r="J172" s="27"/>
      <c r="K172" s="26"/>
      <c r="L172" s="31"/>
      <c r="M172" s="31"/>
      <c r="N172" s="29"/>
      <c r="P172" s="10"/>
    </row>
    <row r="173" spans="1:16" s="13" customFormat="1" x14ac:dyDescent="0.25">
      <c r="A173" s="10"/>
      <c r="B173" s="24"/>
      <c r="C173" s="24"/>
      <c r="D173" s="24"/>
      <c r="E173" s="24"/>
      <c r="F173" s="65"/>
      <c r="G173" s="25"/>
      <c r="H173" s="11"/>
      <c r="I173" s="26"/>
      <c r="J173" s="27"/>
      <c r="K173" s="26"/>
      <c r="L173" s="31"/>
      <c r="M173" s="31"/>
      <c r="N173" s="29"/>
      <c r="P173" s="10"/>
    </row>
    <row r="174" spans="1:16" s="13" customFormat="1" x14ac:dyDescent="0.25">
      <c r="A174" s="10"/>
      <c r="B174" s="24"/>
      <c r="C174" s="24"/>
      <c r="D174" s="24"/>
      <c r="E174" s="24"/>
      <c r="F174" s="65"/>
      <c r="G174" s="25"/>
      <c r="H174" s="11"/>
      <c r="I174" s="26"/>
      <c r="J174" s="27"/>
      <c r="K174" s="26"/>
      <c r="L174" s="31"/>
      <c r="M174" s="31"/>
      <c r="N174" s="29"/>
      <c r="P174" s="10"/>
    </row>
    <row r="175" spans="1:16" s="13" customFormat="1" x14ac:dyDescent="0.25">
      <c r="A175" s="10"/>
      <c r="B175" s="24"/>
      <c r="C175" s="24"/>
      <c r="D175" s="24"/>
      <c r="E175" s="24"/>
      <c r="F175" s="65"/>
      <c r="G175" s="25"/>
      <c r="H175" s="11"/>
      <c r="I175" s="26"/>
      <c r="J175" s="27"/>
      <c r="K175" s="26"/>
      <c r="L175" s="31"/>
      <c r="M175" s="31"/>
      <c r="N175" s="29"/>
      <c r="P175" s="10"/>
    </row>
    <row r="176" spans="1:16" s="13" customFormat="1" x14ac:dyDescent="0.25">
      <c r="A176" s="10"/>
      <c r="B176" s="24"/>
      <c r="C176" s="24"/>
      <c r="D176" s="24"/>
      <c r="E176" s="24"/>
      <c r="F176" s="65"/>
      <c r="G176" s="25"/>
      <c r="H176" s="11"/>
      <c r="I176" s="26"/>
      <c r="J176" s="27"/>
      <c r="K176" s="26"/>
      <c r="L176" s="31"/>
      <c r="M176" s="31"/>
      <c r="N176" s="29"/>
      <c r="P176" s="10"/>
    </row>
    <row r="177" spans="1:16" s="13" customFormat="1" x14ac:dyDescent="0.25">
      <c r="A177" s="10"/>
      <c r="B177" s="24"/>
      <c r="C177" s="24"/>
      <c r="D177" s="24"/>
      <c r="E177" s="24"/>
      <c r="F177" s="65"/>
      <c r="G177" s="25"/>
      <c r="H177" s="11"/>
      <c r="I177" s="26"/>
      <c r="J177" s="27"/>
      <c r="K177" s="26"/>
      <c r="L177" s="31"/>
      <c r="M177" s="31"/>
      <c r="N177" s="29"/>
      <c r="P177" s="10"/>
    </row>
    <row r="178" spans="1:16" s="13" customFormat="1" x14ac:dyDescent="0.25">
      <c r="A178" s="10"/>
      <c r="B178" s="24"/>
      <c r="C178" s="24"/>
      <c r="D178" s="24"/>
      <c r="E178" s="24"/>
      <c r="F178" s="65"/>
      <c r="G178" s="25"/>
      <c r="H178" s="11"/>
      <c r="I178" s="26"/>
      <c r="J178" s="27"/>
      <c r="K178" s="26"/>
      <c r="L178" s="31"/>
      <c r="M178" s="31"/>
      <c r="N178" s="29"/>
      <c r="P178" s="10"/>
    </row>
    <row r="179" spans="1:16" s="13" customFormat="1" x14ac:dyDescent="0.25">
      <c r="A179" s="10"/>
      <c r="B179" s="24"/>
      <c r="C179" s="24"/>
      <c r="D179" s="24"/>
      <c r="E179" s="24"/>
      <c r="F179" s="65"/>
      <c r="G179" s="25"/>
      <c r="H179" s="11"/>
      <c r="I179" s="26"/>
      <c r="J179" s="27"/>
      <c r="K179" s="26"/>
      <c r="L179" s="31"/>
      <c r="M179" s="31"/>
      <c r="N179" s="29"/>
      <c r="P179" s="10"/>
    </row>
    <row r="180" spans="1:16" s="13" customFormat="1" x14ac:dyDescent="0.25">
      <c r="A180" s="10"/>
      <c r="B180" s="24"/>
      <c r="C180" s="24"/>
      <c r="D180" s="24"/>
      <c r="E180" s="24"/>
      <c r="F180" s="65"/>
      <c r="G180" s="25"/>
      <c r="H180" s="11"/>
      <c r="I180" s="26"/>
      <c r="J180" s="27"/>
      <c r="K180" s="26"/>
      <c r="L180" s="31"/>
      <c r="M180" s="31"/>
      <c r="N180" s="29"/>
      <c r="P180" s="10"/>
    </row>
    <row r="181" spans="1:16" s="13" customFormat="1" x14ac:dyDescent="0.25">
      <c r="A181" s="10"/>
      <c r="B181" s="24"/>
      <c r="C181" s="24"/>
      <c r="D181" s="24"/>
      <c r="E181" s="24"/>
      <c r="F181" s="65"/>
      <c r="G181" s="25"/>
      <c r="H181" s="11"/>
      <c r="I181" s="26"/>
      <c r="J181" s="27"/>
      <c r="K181" s="26"/>
      <c r="L181" s="31"/>
      <c r="M181" s="31"/>
      <c r="N181" s="29"/>
      <c r="P181" s="10"/>
    </row>
    <row r="182" spans="1:16" s="13" customFormat="1" x14ac:dyDescent="0.25">
      <c r="A182" s="10"/>
      <c r="B182" s="24"/>
      <c r="C182" s="24"/>
      <c r="D182" s="24"/>
      <c r="E182" s="24"/>
      <c r="F182" s="65"/>
      <c r="G182" s="25"/>
      <c r="H182" s="11"/>
      <c r="I182" s="26"/>
      <c r="J182" s="27"/>
      <c r="K182" s="26"/>
      <c r="L182" s="31"/>
      <c r="M182" s="31"/>
      <c r="N182" s="29"/>
      <c r="P182" s="10"/>
    </row>
    <row r="183" spans="1:16" s="13" customFormat="1" x14ac:dyDescent="0.25">
      <c r="A183" s="10"/>
      <c r="B183" s="24"/>
      <c r="C183" s="24"/>
      <c r="D183" s="24"/>
      <c r="E183" s="24"/>
      <c r="F183" s="65"/>
      <c r="G183" s="25"/>
      <c r="H183" s="11"/>
      <c r="I183" s="26"/>
      <c r="J183" s="27"/>
      <c r="K183" s="26"/>
      <c r="L183" s="31"/>
      <c r="M183" s="31"/>
      <c r="N183" s="29"/>
      <c r="P183" s="10"/>
    </row>
    <row r="184" spans="1:16" s="13" customFormat="1" x14ac:dyDescent="0.25">
      <c r="A184" s="10"/>
      <c r="B184" s="24"/>
      <c r="C184" s="24"/>
      <c r="D184" s="24"/>
      <c r="E184" s="24"/>
      <c r="F184" s="65"/>
      <c r="G184" s="25"/>
      <c r="H184" s="11"/>
      <c r="I184" s="26"/>
      <c r="J184" s="27"/>
      <c r="K184" s="26"/>
      <c r="L184" s="31"/>
      <c r="M184" s="31"/>
      <c r="N184" s="29"/>
      <c r="P184" s="10"/>
    </row>
    <row r="185" spans="1:16" s="13" customFormat="1" x14ac:dyDescent="0.25">
      <c r="A185" s="10"/>
      <c r="B185" s="24"/>
      <c r="C185" s="24"/>
      <c r="D185" s="24"/>
      <c r="E185" s="24"/>
      <c r="F185" s="65"/>
      <c r="G185" s="25"/>
      <c r="H185" s="11"/>
      <c r="I185" s="26"/>
      <c r="J185" s="27"/>
      <c r="K185" s="26"/>
      <c r="L185" s="31"/>
      <c r="M185" s="31"/>
      <c r="N185" s="29"/>
      <c r="P185" s="10"/>
    </row>
    <row r="186" spans="1:16" s="13" customFormat="1" x14ac:dyDescent="0.25">
      <c r="A186" s="10"/>
      <c r="B186" s="24"/>
      <c r="C186" s="24"/>
      <c r="D186" s="24"/>
      <c r="E186" s="24"/>
      <c r="F186" s="65"/>
      <c r="G186" s="25"/>
      <c r="H186" s="11"/>
      <c r="I186" s="26"/>
      <c r="J186" s="27"/>
      <c r="K186" s="26"/>
      <c r="L186" s="31"/>
      <c r="M186" s="31"/>
      <c r="N186" s="29"/>
      <c r="P186" s="10"/>
    </row>
    <row r="187" spans="1:16" s="13" customFormat="1" x14ac:dyDescent="0.25">
      <c r="A187" s="10"/>
      <c r="B187" s="24"/>
      <c r="C187" s="24"/>
      <c r="D187" s="24"/>
      <c r="E187" s="24"/>
      <c r="F187" s="65"/>
      <c r="G187" s="25"/>
      <c r="H187" s="11"/>
      <c r="I187" s="26"/>
      <c r="J187" s="27"/>
      <c r="K187" s="26"/>
      <c r="L187" s="31"/>
      <c r="M187" s="31"/>
      <c r="N187" s="29"/>
      <c r="P187" s="10"/>
    </row>
    <row r="188" spans="1:16" s="13" customFormat="1" x14ac:dyDescent="0.25">
      <c r="A188" s="10"/>
      <c r="B188" s="24"/>
      <c r="C188" s="24"/>
      <c r="D188" s="24"/>
      <c r="E188" s="24"/>
      <c r="F188" s="65"/>
      <c r="G188" s="25"/>
      <c r="H188" s="11"/>
      <c r="I188" s="26"/>
      <c r="J188" s="27"/>
      <c r="K188" s="26"/>
      <c r="L188" s="31"/>
      <c r="M188" s="31"/>
      <c r="N188" s="29"/>
      <c r="P188" s="10"/>
    </row>
    <row r="189" spans="1:16" s="13" customFormat="1" x14ac:dyDescent="0.25">
      <c r="A189" s="10"/>
      <c r="B189" s="24"/>
      <c r="C189" s="24"/>
      <c r="D189" s="24"/>
      <c r="E189" s="24"/>
      <c r="F189" s="65"/>
      <c r="G189" s="25"/>
      <c r="H189" s="11"/>
      <c r="I189" s="26"/>
      <c r="J189" s="27"/>
      <c r="K189" s="26"/>
      <c r="L189" s="31"/>
      <c r="M189" s="31"/>
      <c r="N189" s="29"/>
      <c r="P189" s="10"/>
    </row>
    <row r="190" spans="1:16" s="13" customFormat="1" x14ac:dyDescent="0.25">
      <c r="A190" s="10"/>
      <c r="B190" s="24"/>
      <c r="C190" s="24"/>
      <c r="D190" s="24"/>
      <c r="E190" s="24"/>
      <c r="F190" s="65"/>
      <c r="G190" s="25"/>
      <c r="H190" s="11"/>
      <c r="I190" s="26"/>
      <c r="J190" s="27"/>
      <c r="K190" s="26"/>
      <c r="L190" s="31"/>
      <c r="M190" s="31"/>
      <c r="N190" s="29"/>
      <c r="P190" s="10"/>
    </row>
    <row r="191" spans="1:16" s="13" customFormat="1" x14ac:dyDescent="0.25">
      <c r="A191" s="10"/>
      <c r="B191" s="24"/>
      <c r="C191" s="24"/>
      <c r="D191" s="24"/>
      <c r="E191" s="24"/>
      <c r="F191" s="65"/>
      <c r="G191" s="25"/>
      <c r="H191" s="11"/>
      <c r="I191" s="26"/>
      <c r="J191" s="27"/>
      <c r="K191" s="26"/>
      <c r="L191" s="31"/>
      <c r="M191" s="31"/>
      <c r="N191" s="29"/>
      <c r="P191" s="10"/>
    </row>
    <row r="192" spans="1:16" s="13" customFormat="1" x14ac:dyDescent="0.25">
      <c r="A192" s="10"/>
      <c r="B192" s="24"/>
      <c r="C192" s="24"/>
      <c r="D192" s="24"/>
      <c r="E192" s="24"/>
      <c r="F192" s="65"/>
      <c r="G192" s="25"/>
      <c r="H192" s="11"/>
      <c r="I192" s="26"/>
      <c r="J192" s="27"/>
      <c r="K192" s="26"/>
      <c r="L192" s="31"/>
      <c r="M192" s="31"/>
      <c r="N192" s="29"/>
      <c r="P192" s="10"/>
    </row>
    <row r="193" spans="1:16" s="13" customFormat="1" x14ac:dyDescent="0.25">
      <c r="A193" s="10"/>
      <c r="B193" s="24"/>
      <c r="C193" s="24"/>
      <c r="D193" s="24"/>
      <c r="E193" s="24"/>
      <c r="F193" s="65"/>
      <c r="G193" s="25"/>
      <c r="H193" s="11"/>
      <c r="I193" s="26"/>
      <c r="J193" s="27"/>
      <c r="K193" s="26"/>
      <c r="L193" s="31"/>
      <c r="M193" s="31"/>
      <c r="N193" s="29"/>
      <c r="P193" s="10"/>
    </row>
    <row r="194" spans="1:16" s="13" customFormat="1" x14ac:dyDescent="0.25">
      <c r="A194" s="10"/>
      <c r="B194" s="24"/>
      <c r="C194" s="24"/>
      <c r="D194" s="24"/>
      <c r="E194" s="24"/>
      <c r="F194" s="65"/>
      <c r="G194" s="25"/>
      <c r="H194" s="11"/>
      <c r="I194" s="26"/>
      <c r="J194" s="27"/>
      <c r="K194" s="26"/>
      <c r="L194" s="31"/>
      <c r="M194" s="31"/>
      <c r="N194" s="29"/>
      <c r="P194" s="10"/>
    </row>
    <row r="195" spans="1:16" s="13" customFormat="1" x14ac:dyDescent="0.25">
      <c r="A195" s="10"/>
      <c r="B195" s="24"/>
      <c r="C195" s="24"/>
      <c r="D195" s="24"/>
      <c r="E195" s="24"/>
      <c r="F195" s="65"/>
      <c r="G195" s="25"/>
      <c r="H195" s="11"/>
      <c r="I195" s="26"/>
      <c r="J195" s="27"/>
      <c r="K195" s="26"/>
      <c r="L195" s="31"/>
      <c r="M195" s="31"/>
      <c r="N195" s="29"/>
      <c r="P195" s="10"/>
    </row>
    <row r="196" spans="1:16" s="13" customFormat="1" x14ac:dyDescent="0.25">
      <c r="A196" s="10"/>
      <c r="B196" s="24"/>
      <c r="C196" s="24"/>
      <c r="D196" s="24"/>
      <c r="E196" s="24"/>
      <c r="F196" s="65"/>
      <c r="G196" s="10"/>
      <c r="H196" s="11"/>
      <c r="I196" s="10"/>
      <c r="J196" s="10"/>
      <c r="K196" s="10"/>
      <c r="L196" s="31"/>
      <c r="M196" s="31"/>
      <c r="N196" s="10"/>
      <c r="P196" s="10"/>
    </row>
    <row r="197" spans="1:16" x14ac:dyDescent="0.25">
      <c r="L197" s="31"/>
      <c r="M197" s="31"/>
    </row>
    <row r="198" spans="1:16" x14ac:dyDescent="0.25">
      <c r="L198" s="31"/>
      <c r="M198" s="31"/>
    </row>
    <row r="199" spans="1:16" x14ac:dyDescent="0.25">
      <c r="L199" s="31"/>
      <c r="M199" s="31"/>
    </row>
    <row r="200" spans="1:16" x14ac:dyDescent="0.25">
      <c r="L200" s="31"/>
      <c r="M200" s="31"/>
    </row>
    <row r="201" spans="1:16" x14ac:dyDescent="0.25">
      <c r="L201" s="31"/>
      <c r="M201" s="31"/>
    </row>
    <row r="202" spans="1:16" x14ac:dyDescent="0.25">
      <c r="L202" s="31"/>
      <c r="M202" s="31"/>
    </row>
    <row r="203" spans="1:16" x14ac:dyDescent="0.25">
      <c r="L203" s="31"/>
      <c r="M203" s="31"/>
    </row>
    <row r="204" spans="1:16" x14ac:dyDescent="0.25">
      <c r="L204" s="31"/>
      <c r="M204" s="31"/>
    </row>
    <row r="205" spans="1:16" x14ac:dyDescent="0.25">
      <c r="L205" s="31"/>
      <c r="M205" s="31"/>
    </row>
    <row r="206" spans="1:16" s="32" customFormat="1" x14ac:dyDescent="0.25">
      <c r="A206" s="10"/>
      <c r="B206" s="24"/>
      <c r="C206" s="24"/>
      <c r="D206" s="24"/>
      <c r="E206" s="24"/>
      <c r="F206" s="65"/>
      <c r="G206" s="10"/>
      <c r="H206" s="11"/>
      <c r="I206" s="10"/>
      <c r="J206" s="10"/>
      <c r="K206" s="10"/>
      <c r="L206" s="31"/>
      <c r="M206" s="31"/>
      <c r="N206" s="10"/>
      <c r="O206" s="13"/>
      <c r="P206" s="10"/>
    </row>
    <row r="207" spans="1:16" s="32" customFormat="1" x14ac:dyDescent="0.25">
      <c r="A207" s="10"/>
      <c r="B207" s="24"/>
      <c r="C207" s="24"/>
      <c r="D207" s="24"/>
      <c r="E207" s="24"/>
      <c r="F207" s="65"/>
      <c r="G207" s="10"/>
      <c r="H207" s="11"/>
      <c r="I207" s="10"/>
      <c r="J207" s="10"/>
      <c r="K207" s="10"/>
      <c r="L207" s="31"/>
      <c r="M207" s="31"/>
      <c r="N207" s="10"/>
      <c r="O207" s="13"/>
      <c r="P207" s="10"/>
    </row>
    <row r="208" spans="1:16" s="32" customFormat="1" x14ac:dyDescent="0.25">
      <c r="A208" s="10"/>
      <c r="B208" s="24"/>
      <c r="C208" s="24"/>
      <c r="D208" s="24"/>
      <c r="E208" s="24"/>
      <c r="F208" s="65"/>
      <c r="G208" s="10"/>
      <c r="H208" s="11"/>
      <c r="I208" s="10"/>
      <c r="J208" s="10"/>
      <c r="K208" s="10"/>
      <c r="L208" s="31"/>
      <c r="M208" s="31"/>
      <c r="N208" s="10"/>
      <c r="O208" s="13"/>
      <c r="P208" s="10"/>
    </row>
    <row r="209" spans="1:16" s="32" customFormat="1" x14ac:dyDescent="0.25">
      <c r="A209" s="10"/>
      <c r="B209" s="24"/>
      <c r="C209" s="24"/>
      <c r="D209" s="24"/>
      <c r="E209" s="24"/>
      <c r="F209" s="65"/>
      <c r="G209" s="10"/>
      <c r="H209" s="11"/>
      <c r="I209" s="10"/>
      <c r="J209" s="10"/>
      <c r="K209" s="10"/>
      <c r="L209" s="31"/>
      <c r="M209" s="31"/>
      <c r="N209" s="10"/>
      <c r="O209" s="13"/>
      <c r="P209" s="10"/>
    </row>
    <row r="210" spans="1:16" s="32" customFormat="1" x14ac:dyDescent="0.25">
      <c r="A210" s="10"/>
      <c r="B210" s="24"/>
      <c r="C210" s="24"/>
      <c r="D210" s="24"/>
      <c r="E210" s="24"/>
      <c r="F210" s="65"/>
      <c r="G210" s="10"/>
      <c r="H210" s="11"/>
      <c r="I210" s="10"/>
      <c r="J210" s="10"/>
      <c r="K210" s="10"/>
      <c r="L210" s="31"/>
      <c r="M210" s="31"/>
      <c r="N210" s="10"/>
      <c r="O210" s="13"/>
      <c r="P210" s="10"/>
    </row>
    <row r="211" spans="1:16" s="32" customFormat="1" x14ac:dyDescent="0.25">
      <c r="A211" s="10"/>
      <c r="B211" s="24"/>
      <c r="C211" s="24"/>
      <c r="D211" s="24"/>
      <c r="E211" s="24"/>
      <c r="F211" s="65"/>
      <c r="G211" s="10"/>
      <c r="H211" s="11"/>
      <c r="I211" s="10"/>
      <c r="J211" s="10"/>
      <c r="K211" s="10"/>
      <c r="L211" s="31"/>
      <c r="M211" s="31"/>
      <c r="N211" s="10"/>
      <c r="O211" s="13"/>
      <c r="P211" s="10"/>
    </row>
    <row r="212" spans="1:16" s="32" customFormat="1" x14ac:dyDescent="0.25">
      <c r="A212" s="10"/>
      <c r="B212" s="24"/>
      <c r="C212" s="24"/>
      <c r="D212" s="24"/>
      <c r="E212" s="24"/>
      <c r="F212" s="65"/>
      <c r="G212" s="10"/>
      <c r="H212" s="11"/>
      <c r="I212" s="10"/>
      <c r="J212" s="10"/>
      <c r="K212" s="10"/>
      <c r="L212" s="31"/>
      <c r="M212" s="31"/>
      <c r="N212" s="10"/>
      <c r="O212" s="13"/>
      <c r="P212" s="10"/>
    </row>
    <row r="213" spans="1:16" x14ac:dyDescent="0.25">
      <c r="L213" s="31"/>
      <c r="M213" s="31"/>
    </row>
  </sheetData>
  <mergeCells count="7">
    <mergeCell ref="A1:F2"/>
    <mergeCell ref="G8:M8"/>
    <mergeCell ref="N8:O8"/>
    <mergeCell ref="A8:F8"/>
    <mergeCell ref="A7:D7"/>
    <mergeCell ref="A6:F6"/>
    <mergeCell ref="A3:F4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3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crous 34 </vt:lpstr>
      <vt:lpstr>BPU crous 30</vt:lpstr>
      <vt:lpstr>BPU crous 66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2026-01-06T13:59:51Z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